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240" yWindow="510" windowWidth="29040" windowHeight="16440" activeTab="3"/>
  </bookViews>
  <sheets>
    <sheet name="Rekapitulácia stavby" sheetId="1" r:id="rId1"/>
    <sheet name="004-01-2022 - Vykurovanie" sheetId="2" r:id="rId2"/>
    <sheet name="004-02-2022 - Zdravotechnika" sheetId="3" r:id="rId3"/>
    <sheet name="004-03-2022 - NTL rozvod ..." sheetId="4" r:id="rId4"/>
  </sheets>
  <definedNames>
    <definedName name="_xlnm._FilterDatabase" localSheetId="1" hidden="1">'004-01-2022 - Vykurovanie'!$C$136:$K$238</definedName>
    <definedName name="_xlnm._FilterDatabase" localSheetId="2" hidden="1">'004-02-2022 - Zdravotechnika'!$C$136:$K$264</definedName>
    <definedName name="_xlnm._FilterDatabase" localSheetId="3" hidden="1">'004-03-2022 - NTL rozvod ...'!$C$132:$K$164</definedName>
    <definedName name="_xlnm.Print_Titles" localSheetId="1">'004-01-2022 - Vykurovanie'!$136:$136</definedName>
    <definedName name="_xlnm.Print_Titles" localSheetId="2">'004-02-2022 - Zdravotechnika'!$136:$136</definedName>
    <definedName name="_xlnm.Print_Titles" localSheetId="3">'004-03-2022 - NTL rozvod ...'!$132:$132</definedName>
    <definedName name="_xlnm.Print_Titles" localSheetId="0">'Rekapitulácia stavby'!$92:$92</definedName>
    <definedName name="_xlnm.Print_Area" localSheetId="1">'004-01-2022 - Vykurovanie'!$C$4:$J$76,'004-01-2022 - Vykurovanie'!$C$82:$J$118,'004-01-2022 - Vykurovanie'!$C$124:$J$238</definedName>
    <definedName name="_xlnm.Print_Area" localSheetId="2">'004-02-2022 - Zdravotechnika'!$C$4:$J$76,'004-02-2022 - Zdravotechnika'!$C$82:$J$118,'004-02-2022 - Zdravotechnika'!$C$124:$J$264</definedName>
    <definedName name="_xlnm.Print_Area" localSheetId="3">'004-03-2022 - NTL rozvod ...'!$C$4:$J$76,'004-03-2022 - NTL rozvod ...'!$C$82:$J$114,'004-03-2022 - NTL rozvod ...'!$C$120:$J$164</definedName>
    <definedName name="_xlnm.Print_Area" localSheetId="0">'Rekapitulácia stavby'!$D$4:$AO$76,'Rekapitulácia stavby'!$C$82:$AQ$105</definedName>
  </definedNames>
  <calcPr calcId="125725"/>
</workbook>
</file>

<file path=xl/calcChain.xml><?xml version="1.0" encoding="utf-8"?>
<calcChain xmlns="http://schemas.openxmlformats.org/spreadsheetml/2006/main">
  <c r="J39" i="4"/>
  <c r="J38"/>
  <c r="AY97" i="1"/>
  <c r="J37" i="4"/>
  <c r="AX97" i="1" s="1"/>
  <c r="BI164" i="4"/>
  <c r="BH164"/>
  <c r="BG164"/>
  <c r="BE164"/>
  <c r="T164"/>
  <c r="R164"/>
  <c r="P164"/>
  <c r="BI163"/>
  <c r="BH163"/>
  <c r="BG163"/>
  <c r="BE163"/>
  <c r="T163"/>
  <c r="R163"/>
  <c r="P163"/>
  <c r="BI161"/>
  <c r="BH161"/>
  <c r="BG161"/>
  <c r="BE161"/>
  <c r="T161"/>
  <c r="T160" s="1"/>
  <c r="R161"/>
  <c r="R160" s="1"/>
  <c r="P161"/>
  <c r="P160"/>
  <c r="BI159"/>
  <c r="BH159"/>
  <c r="BG159"/>
  <c r="BE159"/>
  <c r="T159"/>
  <c r="T158" s="1"/>
  <c r="R159"/>
  <c r="R158" s="1"/>
  <c r="P159"/>
  <c r="P158" s="1"/>
  <c r="BI157"/>
  <c r="BH157"/>
  <c r="BG157"/>
  <c r="BE157"/>
  <c r="T157"/>
  <c r="R157"/>
  <c r="P157"/>
  <c r="BI156"/>
  <c r="BH156"/>
  <c r="BG156"/>
  <c r="BE156"/>
  <c r="T156"/>
  <c r="R156"/>
  <c r="P156"/>
  <c r="BI155"/>
  <c r="BH155"/>
  <c r="BG155"/>
  <c r="BE155"/>
  <c r="T155"/>
  <c r="R155"/>
  <c r="P155"/>
  <c r="BI154"/>
  <c r="BH154"/>
  <c r="BG154"/>
  <c r="BE154"/>
  <c r="T154"/>
  <c r="R154"/>
  <c r="P154"/>
  <c r="BI153"/>
  <c r="BH153"/>
  <c r="BG153"/>
  <c r="BE153"/>
  <c r="T153"/>
  <c r="R153"/>
  <c r="P153"/>
  <c r="BI152"/>
  <c r="BH152"/>
  <c r="BG152"/>
  <c r="BE152"/>
  <c r="T152"/>
  <c r="R152"/>
  <c r="P152"/>
  <c r="BI151"/>
  <c r="BH151"/>
  <c r="BG151"/>
  <c r="BE151"/>
  <c r="T151"/>
  <c r="R151"/>
  <c r="P151"/>
  <c r="BI149"/>
  <c r="BH149"/>
  <c r="BG149"/>
  <c r="BE149"/>
  <c r="T149"/>
  <c r="R149"/>
  <c r="P149"/>
  <c r="BI148"/>
  <c r="BH148"/>
  <c r="BG148"/>
  <c r="BE148"/>
  <c r="T148"/>
  <c r="R148"/>
  <c r="P148"/>
  <c r="BI147"/>
  <c r="BH147"/>
  <c r="BG147"/>
  <c r="BE147"/>
  <c r="T147"/>
  <c r="R147"/>
  <c r="P147"/>
  <c r="BI146"/>
  <c r="BH146"/>
  <c r="BG146"/>
  <c r="BE146"/>
  <c r="T146"/>
  <c r="R146"/>
  <c r="P146"/>
  <c r="BI145"/>
  <c r="BH145"/>
  <c r="BG145"/>
  <c r="BE145"/>
  <c r="T145"/>
  <c r="R145"/>
  <c r="P145"/>
  <c r="BI143"/>
  <c r="BH143"/>
  <c r="BG143"/>
  <c r="BE143"/>
  <c r="T143"/>
  <c r="R143"/>
  <c r="P143"/>
  <c r="BI142"/>
  <c r="BH142"/>
  <c r="BG142"/>
  <c r="BE142"/>
  <c r="T142"/>
  <c r="R142"/>
  <c r="P142"/>
  <c r="BI141"/>
  <c r="BH141"/>
  <c r="BG141"/>
  <c r="BE141"/>
  <c r="T141"/>
  <c r="R141"/>
  <c r="P141"/>
  <c r="BI140"/>
  <c r="BH140"/>
  <c r="BG140"/>
  <c r="BE140"/>
  <c r="T140"/>
  <c r="R140"/>
  <c r="P140"/>
  <c r="BI139"/>
  <c r="BH139"/>
  <c r="BG139"/>
  <c r="BE139"/>
  <c r="T139"/>
  <c r="R139"/>
  <c r="P139"/>
  <c r="BI138"/>
  <c r="BH138"/>
  <c r="BG138"/>
  <c r="BE138"/>
  <c r="T138"/>
  <c r="R138"/>
  <c r="P138"/>
  <c r="BI137"/>
  <c r="BH137"/>
  <c r="BG137"/>
  <c r="BE137"/>
  <c r="T137"/>
  <c r="R137"/>
  <c r="P137"/>
  <c r="BI136"/>
  <c r="BH136"/>
  <c r="BG136"/>
  <c r="BE136"/>
  <c r="T136"/>
  <c r="R136"/>
  <c r="P136"/>
  <c r="J130"/>
  <c r="F129"/>
  <c r="F127"/>
  <c r="E125"/>
  <c r="BI112"/>
  <c r="BH112"/>
  <c r="BG112"/>
  <c r="BE112"/>
  <c r="BI111"/>
  <c r="BH111"/>
  <c r="BG111"/>
  <c r="BF111"/>
  <c r="BE111"/>
  <c r="BI110"/>
  <c r="BH110"/>
  <c r="BG110"/>
  <c r="BF110"/>
  <c r="BE110"/>
  <c r="BI109"/>
  <c r="BH109"/>
  <c r="BG109"/>
  <c r="BF109"/>
  <c r="BE109"/>
  <c r="BI108"/>
  <c r="BH108"/>
  <c r="BG108"/>
  <c r="BF108"/>
  <c r="BE108"/>
  <c r="BI107"/>
  <c r="BH107"/>
  <c r="BG107"/>
  <c r="BF107"/>
  <c r="BE107"/>
  <c r="J92"/>
  <c r="F91"/>
  <c r="F89"/>
  <c r="E87"/>
  <c r="J21"/>
  <c r="E21"/>
  <c r="J129" s="1"/>
  <c r="J20"/>
  <c r="J18"/>
  <c r="E18"/>
  <c r="F92" s="1"/>
  <c r="J17"/>
  <c r="J12"/>
  <c r="J127" s="1"/>
  <c r="E7"/>
  <c r="E123"/>
  <c r="J39" i="3"/>
  <c r="J38"/>
  <c r="AY96" i="1" s="1"/>
  <c r="J37" i="3"/>
  <c r="AX96" i="1"/>
  <c r="BI264" i="3"/>
  <c r="BH264"/>
  <c r="BG264"/>
  <c r="BE264"/>
  <c r="T264"/>
  <c r="R264"/>
  <c r="P264"/>
  <c r="BI263"/>
  <c r="BH263"/>
  <c r="BG263"/>
  <c r="BE263"/>
  <c r="T263"/>
  <c r="R263"/>
  <c r="P263"/>
  <c r="BI262"/>
  <c r="BH262"/>
  <c r="BG262"/>
  <c r="BE262"/>
  <c r="T262"/>
  <c r="R262"/>
  <c r="P262"/>
  <c r="BI260"/>
  <c r="BH260"/>
  <c r="BG260"/>
  <c r="BE260"/>
  <c r="T260"/>
  <c r="R260"/>
  <c r="P260"/>
  <c r="BI259"/>
  <c r="BH259"/>
  <c r="BG259"/>
  <c r="BE259"/>
  <c r="T259"/>
  <c r="R259"/>
  <c r="P259"/>
  <c r="BI258"/>
  <c r="BH258"/>
  <c r="BG258"/>
  <c r="BE258"/>
  <c r="T258"/>
  <c r="R258"/>
  <c r="P258"/>
  <c r="BI257"/>
  <c r="BH257"/>
  <c r="BG257"/>
  <c r="BE257"/>
  <c r="T257"/>
  <c r="R257"/>
  <c r="P257"/>
  <c r="BI256"/>
  <c r="BH256"/>
  <c r="BG256"/>
  <c r="BE256"/>
  <c r="T256"/>
  <c r="R256"/>
  <c r="P256"/>
  <c r="BI255"/>
  <c r="BH255"/>
  <c r="BG255"/>
  <c r="BE255"/>
  <c r="T255"/>
  <c r="R255"/>
  <c r="P255"/>
  <c r="BI254"/>
  <c r="BH254"/>
  <c r="BG254"/>
  <c r="BE254"/>
  <c r="T254"/>
  <c r="R254"/>
  <c r="P254"/>
  <c r="BI253"/>
  <c r="BH253"/>
  <c r="BG253"/>
  <c r="BE253"/>
  <c r="T253"/>
  <c r="R253"/>
  <c r="P253"/>
  <c r="BI252"/>
  <c r="BH252"/>
  <c r="BG252"/>
  <c r="BE252"/>
  <c r="T252"/>
  <c r="R252"/>
  <c r="P252"/>
  <c r="BI251"/>
  <c r="BH251"/>
  <c r="BG251"/>
  <c r="BE251"/>
  <c r="T251"/>
  <c r="R251"/>
  <c r="P251"/>
  <c r="BI250"/>
  <c r="BH250"/>
  <c r="BG250"/>
  <c r="BE250"/>
  <c r="T250"/>
  <c r="R250"/>
  <c r="P250"/>
  <c r="BI249"/>
  <c r="BH249"/>
  <c r="BG249"/>
  <c r="BE249"/>
  <c r="T249"/>
  <c r="R249"/>
  <c r="P249"/>
  <c r="BI248"/>
  <c r="BH248"/>
  <c r="BG248"/>
  <c r="BE248"/>
  <c r="T248"/>
  <c r="R248"/>
  <c r="P248"/>
  <c r="BI247"/>
  <c r="BH247"/>
  <c r="BG247"/>
  <c r="BE247"/>
  <c r="T247"/>
  <c r="R247"/>
  <c r="P247"/>
  <c r="BI246"/>
  <c r="BH246"/>
  <c r="BG246"/>
  <c r="BE246"/>
  <c r="T246"/>
  <c r="R246"/>
  <c r="P246"/>
  <c r="BI245"/>
  <c r="BH245"/>
  <c r="BG245"/>
  <c r="BE245"/>
  <c r="T245"/>
  <c r="R245"/>
  <c r="P245"/>
  <c r="BI244"/>
  <c r="BH244"/>
  <c r="BG244"/>
  <c r="BE244"/>
  <c r="T244"/>
  <c r="R244"/>
  <c r="P244"/>
  <c r="BI243"/>
  <c r="BH243"/>
  <c r="BG243"/>
  <c r="BE243"/>
  <c r="T243"/>
  <c r="R243"/>
  <c r="P243"/>
  <c r="BI242"/>
  <c r="BH242"/>
  <c r="BG242"/>
  <c r="BE242"/>
  <c r="T242"/>
  <c r="R242"/>
  <c r="P242"/>
  <c r="BI241"/>
  <c r="BH241"/>
  <c r="BG241"/>
  <c r="BE241"/>
  <c r="T241"/>
  <c r="R241"/>
  <c r="P241"/>
  <c r="BI239"/>
  <c r="BH239"/>
  <c r="BG239"/>
  <c r="BE239"/>
  <c r="T239"/>
  <c r="R239"/>
  <c r="P239"/>
  <c r="BI238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2"/>
  <c r="BH232"/>
  <c r="BG232"/>
  <c r="BE232"/>
  <c r="T232"/>
  <c r="R232"/>
  <c r="P232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8"/>
  <c r="BH228"/>
  <c r="BG228"/>
  <c r="BE228"/>
  <c r="T228"/>
  <c r="R228"/>
  <c r="P228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2"/>
  <c r="BH222"/>
  <c r="BG222"/>
  <c r="BE222"/>
  <c r="T222"/>
  <c r="R222"/>
  <c r="P222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0"/>
  <c r="BH210"/>
  <c r="BG210"/>
  <c r="BE210"/>
  <c r="T210"/>
  <c r="R210"/>
  <c r="P210"/>
  <c r="BI206"/>
  <c r="BH206"/>
  <c r="BG206"/>
  <c r="BE206"/>
  <c r="T206"/>
  <c r="R206"/>
  <c r="P206"/>
  <c r="BI202"/>
  <c r="BH202"/>
  <c r="BG202"/>
  <c r="BE202"/>
  <c r="T202"/>
  <c r="R202"/>
  <c r="P202"/>
  <c r="BI201"/>
  <c r="BH201"/>
  <c r="BG201"/>
  <c r="BE201"/>
  <c r="T201"/>
  <c r="R201"/>
  <c r="P201"/>
  <c r="BI199"/>
  <c r="BH199"/>
  <c r="BG199"/>
  <c r="BE199"/>
  <c r="T199"/>
  <c r="R199"/>
  <c r="P199"/>
  <c r="BI197"/>
  <c r="BH197"/>
  <c r="BG197"/>
  <c r="BE197"/>
  <c r="T197"/>
  <c r="R197"/>
  <c r="P197"/>
  <c r="BI196"/>
  <c r="BH196"/>
  <c r="BG196"/>
  <c r="BE196"/>
  <c r="T196"/>
  <c r="R196"/>
  <c r="P196"/>
  <c r="BI195"/>
  <c r="BH195"/>
  <c r="BG195"/>
  <c r="BE195"/>
  <c r="T195"/>
  <c r="R195"/>
  <c r="P195"/>
  <c r="BI194"/>
  <c r="BH194"/>
  <c r="BG194"/>
  <c r="BE194"/>
  <c r="T194"/>
  <c r="R194"/>
  <c r="P194"/>
  <c r="BI193"/>
  <c r="BH193"/>
  <c r="BG193"/>
  <c r="BE193"/>
  <c r="T193"/>
  <c r="R193"/>
  <c r="P193"/>
  <c r="BI192"/>
  <c r="BH192"/>
  <c r="BG192"/>
  <c r="BE192"/>
  <c r="T192"/>
  <c r="R192"/>
  <c r="P192"/>
  <c r="BI191"/>
  <c r="BH191"/>
  <c r="BG191"/>
  <c r="BE191"/>
  <c r="T191"/>
  <c r="R191"/>
  <c r="P191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3"/>
  <c r="BH183"/>
  <c r="BG183"/>
  <c r="BE183"/>
  <c r="T183"/>
  <c r="R183"/>
  <c r="P183"/>
  <c r="BI181"/>
  <c r="BH181"/>
  <c r="BG181"/>
  <c r="BE181"/>
  <c r="T181"/>
  <c r="R181"/>
  <c r="P181"/>
  <c r="BI180"/>
  <c r="BH180"/>
  <c r="BG180"/>
  <c r="BE180"/>
  <c r="T180"/>
  <c r="R180"/>
  <c r="P180"/>
  <c r="BI178"/>
  <c r="BH178"/>
  <c r="BG178"/>
  <c r="BE178"/>
  <c r="T178"/>
  <c r="R178"/>
  <c r="P178"/>
  <c r="BI176"/>
  <c r="BH176"/>
  <c r="BG176"/>
  <c r="BE176"/>
  <c r="T176"/>
  <c r="R176"/>
  <c r="P176"/>
  <c r="BI174"/>
  <c r="BH174"/>
  <c r="BG174"/>
  <c r="BE174"/>
  <c r="T174"/>
  <c r="R174"/>
  <c r="P174"/>
  <c r="BI172"/>
  <c r="BH172"/>
  <c r="BG172"/>
  <c r="BE172"/>
  <c r="T172"/>
  <c r="R172"/>
  <c r="P172"/>
  <c r="BI170"/>
  <c r="BH170"/>
  <c r="BG170"/>
  <c r="BE170"/>
  <c r="T170"/>
  <c r="R170"/>
  <c r="P170"/>
  <c r="BI168"/>
  <c r="BH168"/>
  <c r="BG168"/>
  <c r="BE168"/>
  <c r="T168"/>
  <c r="R168"/>
  <c r="P168"/>
  <c r="BI166"/>
  <c r="BH166"/>
  <c r="BG166"/>
  <c r="BE166"/>
  <c r="T166"/>
  <c r="R166"/>
  <c r="P166"/>
  <c r="BI163"/>
  <c r="BH163"/>
  <c r="BG163"/>
  <c r="BE163"/>
  <c r="T163"/>
  <c r="T162" s="1"/>
  <c r="R163"/>
  <c r="R162" s="1"/>
  <c r="P163"/>
  <c r="P162" s="1"/>
  <c r="BI160"/>
  <c r="BH160"/>
  <c r="BG160"/>
  <c r="BE160"/>
  <c r="T160"/>
  <c r="T159"/>
  <c r="R160"/>
  <c r="R159"/>
  <c r="P160"/>
  <c r="P159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8"/>
  <c r="BH148"/>
  <c r="BG148"/>
  <c r="BE148"/>
  <c r="T148"/>
  <c r="R148"/>
  <c r="P148"/>
  <c r="BI146"/>
  <c r="BH146"/>
  <c r="BG146"/>
  <c r="BE146"/>
  <c r="T146"/>
  <c r="R146"/>
  <c r="P146"/>
  <c r="BI144"/>
  <c r="BH144"/>
  <c r="BG144"/>
  <c r="BE144"/>
  <c r="T144"/>
  <c r="R144"/>
  <c r="P144"/>
  <c r="BI142"/>
  <c r="BH142"/>
  <c r="BG142"/>
  <c r="BE142"/>
  <c r="T142"/>
  <c r="R142"/>
  <c r="P142"/>
  <c r="BI140"/>
  <c r="BH140"/>
  <c r="BG140"/>
  <c r="BE140"/>
  <c r="T140"/>
  <c r="R140"/>
  <c r="P140"/>
  <c r="J134"/>
  <c r="F133"/>
  <c r="F131"/>
  <c r="E129"/>
  <c r="BI116"/>
  <c r="BH116"/>
  <c r="BG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J92"/>
  <c r="F91"/>
  <c r="F89"/>
  <c r="E87"/>
  <c r="J21"/>
  <c r="E21"/>
  <c r="J133" s="1"/>
  <c r="J20"/>
  <c r="J18"/>
  <c r="E18"/>
  <c r="F92" s="1"/>
  <c r="J17"/>
  <c r="J12"/>
  <c r="J131" s="1"/>
  <c r="E7"/>
  <c r="E85" s="1"/>
  <c r="J39" i="2"/>
  <c r="J38"/>
  <c r="AY95" i="1" s="1"/>
  <c r="J37" i="2"/>
  <c r="AX95" i="1"/>
  <c r="BI238" i="2"/>
  <c r="BH238"/>
  <c r="BG238"/>
  <c r="BE238"/>
  <c r="T238"/>
  <c r="R238"/>
  <c r="P238"/>
  <c r="BI237"/>
  <c r="BH237"/>
  <c r="BG237"/>
  <c r="BE237"/>
  <c r="T237"/>
  <c r="R237"/>
  <c r="P237"/>
  <c r="BI235"/>
  <c r="BH235"/>
  <c r="BG235"/>
  <c r="BE235"/>
  <c r="T235"/>
  <c r="R235"/>
  <c r="P235"/>
  <c r="BI234"/>
  <c r="BH234"/>
  <c r="BG234"/>
  <c r="BE234"/>
  <c r="T234"/>
  <c r="R234"/>
  <c r="P234"/>
  <c r="BI233"/>
  <c r="BH233"/>
  <c r="BG233"/>
  <c r="BE233"/>
  <c r="T233"/>
  <c r="R233"/>
  <c r="P233"/>
  <c r="BI231"/>
  <c r="BH231"/>
  <c r="BG231"/>
  <c r="BE231"/>
  <c r="T231"/>
  <c r="R231"/>
  <c r="P231"/>
  <c r="BI230"/>
  <c r="BH230"/>
  <c r="BG230"/>
  <c r="BE230"/>
  <c r="T230"/>
  <c r="R230"/>
  <c r="P230"/>
  <c r="BI229"/>
  <c r="BH229"/>
  <c r="BG229"/>
  <c r="BE229"/>
  <c r="T229"/>
  <c r="R229"/>
  <c r="P229"/>
  <c r="BI227"/>
  <c r="BH227"/>
  <c r="BG227"/>
  <c r="BE227"/>
  <c r="T227"/>
  <c r="R227"/>
  <c r="P227"/>
  <c r="BI226"/>
  <c r="BH226"/>
  <c r="BG226"/>
  <c r="BE226"/>
  <c r="T226"/>
  <c r="R226"/>
  <c r="P226"/>
  <c r="BI225"/>
  <c r="BH225"/>
  <c r="BG225"/>
  <c r="BE225"/>
  <c r="T225"/>
  <c r="R225"/>
  <c r="P225"/>
  <c r="BI224"/>
  <c r="BH224"/>
  <c r="BG224"/>
  <c r="BE224"/>
  <c r="T224"/>
  <c r="R224"/>
  <c r="P224"/>
  <c r="BI223"/>
  <c r="BH223"/>
  <c r="BG223"/>
  <c r="BE223"/>
  <c r="T223"/>
  <c r="R223"/>
  <c r="P223"/>
  <c r="BI221"/>
  <c r="BH221"/>
  <c r="BG221"/>
  <c r="BE221"/>
  <c r="T221"/>
  <c r="R221"/>
  <c r="P221"/>
  <c r="BI220"/>
  <c r="BH220"/>
  <c r="BG220"/>
  <c r="BE220"/>
  <c r="T220"/>
  <c r="R220"/>
  <c r="P220"/>
  <c r="BI219"/>
  <c r="BH219"/>
  <c r="BG219"/>
  <c r="BE219"/>
  <c r="T219"/>
  <c r="R219"/>
  <c r="P219"/>
  <c r="BI218"/>
  <c r="BH218"/>
  <c r="BG218"/>
  <c r="BE218"/>
  <c r="T218"/>
  <c r="R218"/>
  <c r="P218"/>
  <c r="BI217"/>
  <c r="BH217"/>
  <c r="BG217"/>
  <c r="BE217"/>
  <c r="T217"/>
  <c r="R217"/>
  <c r="P217"/>
  <c r="BI216"/>
  <c r="BH216"/>
  <c r="BG216"/>
  <c r="BE216"/>
  <c r="T216"/>
  <c r="R216"/>
  <c r="P216"/>
  <c r="BI215"/>
  <c r="BH215"/>
  <c r="BG215"/>
  <c r="BE215"/>
  <c r="T215"/>
  <c r="R215"/>
  <c r="P215"/>
  <c r="BI214"/>
  <c r="BH214"/>
  <c r="BG214"/>
  <c r="BE214"/>
  <c r="T214"/>
  <c r="R214"/>
  <c r="P214"/>
  <c r="BI213"/>
  <c r="BH213"/>
  <c r="BG213"/>
  <c r="BE213"/>
  <c r="T213"/>
  <c r="R213"/>
  <c r="P213"/>
  <c r="BI212"/>
  <c r="BH212"/>
  <c r="BG212"/>
  <c r="BE212"/>
  <c r="T212"/>
  <c r="R212"/>
  <c r="P212"/>
  <c r="BI211"/>
  <c r="BH211"/>
  <c r="BG211"/>
  <c r="BE211"/>
  <c r="T211"/>
  <c r="R211"/>
  <c r="P211"/>
  <c r="BI210"/>
  <c r="BH210"/>
  <c r="BG210"/>
  <c r="BE210"/>
  <c r="T210"/>
  <c r="R210"/>
  <c r="P210"/>
  <c r="BI209"/>
  <c r="BH209"/>
  <c r="BG209"/>
  <c r="BE209"/>
  <c r="T209"/>
  <c r="R209"/>
  <c r="P209"/>
  <c r="BI208"/>
  <c r="BH208"/>
  <c r="BG208"/>
  <c r="BE208"/>
  <c r="T208"/>
  <c r="R208"/>
  <c r="P208"/>
  <c r="BI207"/>
  <c r="BH207"/>
  <c r="BG207"/>
  <c r="BE207"/>
  <c r="T207"/>
  <c r="R207"/>
  <c r="P207"/>
  <c r="BI206"/>
  <c r="BH206"/>
  <c r="BG206"/>
  <c r="BE206"/>
  <c r="T206"/>
  <c r="R206"/>
  <c r="P206"/>
  <c r="BI205"/>
  <c r="BH205"/>
  <c r="BG205"/>
  <c r="BE205"/>
  <c r="T205"/>
  <c r="R205"/>
  <c r="P205"/>
  <c r="BI204"/>
  <c r="BH204"/>
  <c r="BG204"/>
  <c r="BE204"/>
  <c r="T204"/>
  <c r="R204"/>
  <c r="P204"/>
  <c r="BI203"/>
  <c r="BH203"/>
  <c r="BG203"/>
  <c r="BE203"/>
  <c r="T203"/>
  <c r="R203"/>
  <c r="P203"/>
  <c r="BI202"/>
  <c r="BH202"/>
  <c r="BG202"/>
  <c r="BE202"/>
  <c r="T202"/>
  <c r="R202"/>
  <c r="P202"/>
  <c r="BI201"/>
  <c r="BH201"/>
  <c r="BG201"/>
  <c r="BE201"/>
  <c r="T201"/>
  <c r="R201"/>
  <c r="P201"/>
  <c r="BI200"/>
  <c r="BH200"/>
  <c r="BG200"/>
  <c r="BE200"/>
  <c r="T200"/>
  <c r="R200"/>
  <c r="P200"/>
  <c r="BI199"/>
  <c r="BH199"/>
  <c r="BG199"/>
  <c r="BE199"/>
  <c r="T199"/>
  <c r="R199"/>
  <c r="P199"/>
  <c r="BI198"/>
  <c r="BH198"/>
  <c r="BG198"/>
  <c r="BE198"/>
  <c r="T198"/>
  <c r="R198"/>
  <c r="P198"/>
  <c r="BI197"/>
  <c r="BH197"/>
  <c r="BG197"/>
  <c r="BE197"/>
  <c r="T197"/>
  <c r="R197"/>
  <c r="P197"/>
  <c r="BI196"/>
  <c r="BH196"/>
  <c r="BG196"/>
  <c r="BE196"/>
  <c r="T196"/>
  <c r="R196"/>
  <c r="P196"/>
  <c r="BI194"/>
  <c r="BH194"/>
  <c r="BG194"/>
  <c r="BE194"/>
  <c r="T194"/>
  <c r="R194"/>
  <c r="P194"/>
  <c r="BI192"/>
  <c r="BH192"/>
  <c r="BG192"/>
  <c r="BE192"/>
  <c r="T192"/>
  <c r="R192"/>
  <c r="P192"/>
  <c r="BI190"/>
  <c r="BH190"/>
  <c r="BG190"/>
  <c r="BE190"/>
  <c r="T190"/>
  <c r="R190"/>
  <c r="P190"/>
  <c r="BI189"/>
  <c r="BH189"/>
  <c r="BG189"/>
  <c r="BE189"/>
  <c r="T189"/>
  <c r="R189"/>
  <c r="P189"/>
  <c r="BI188"/>
  <c r="BH188"/>
  <c r="BG188"/>
  <c r="BE188"/>
  <c r="T188"/>
  <c r="R188"/>
  <c r="P188"/>
  <c r="BI187"/>
  <c r="BH187"/>
  <c r="BG187"/>
  <c r="BE187"/>
  <c r="T187"/>
  <c r="R187"/>
  <c r="P187"/>
  <c r="BI186"/>
  <c r="BH186"/>
  <c r="BG186"/>
  <c r="BE186"/>
  <c r="T186"/>
  <c r="R186"/>
  <c r="P186"/>
  <c r="BI185"/>
  <c r="BH185"/>
  <c r="BG185"/>
  <c r="BE185"/>
  <c r="T185"/>
  <c r="R185"/>
  <c r="P185"/>
  <c r="BI184"/>
  <c r="BH184"/>
  <c r="BG184"/>
  <c r="BE184"/>
  <c r="T184"/>
  <c r="R184"/>
  <c r="P184"/>
  <c r="BI182"/>
  <c r="BH182"/>
  <c r="BG182"/>
  <c r="BE182"/>
  <c r="T182"/>
  <c r="R182"/>
  <c r="P182"/>
  <c r="BI181"/>
  <c r="BH181"/>
  <c r="BG181"/>
  <c r="BE181"/>
  <c r="T181"/>
  <c r="R181"/>
  <c r="P181"/>
  <c r="BI180"/>
  <c r="BH180"/>
  <c r="BG180"/>
  <c r="BE180"/>
  <c r="T180"/>
  <c r="R180"/>
  <c r="P180"/>
  <c r="BI179"/>
  <c r="BH179"/>
  <c r="BG179"/>
  <c r="BE179"/>
  <c r="T179"/>
  <c r="R179"/>
  <c r="P179"/>
  <c r="BI178"/>
  <c r="BH178"/>
  <c r="BG178"/>
  <c r="BE178"/>
  <c r="T178"/>
  <c r="R178"/>
  <c r="P178"/>
  <c r="BI176"/>
  <c r="BH176"/>
  <c r="BG176"/>
  <c r="BE176"/>
  <c r="T176"/>
  <c r="R176"/>
  <c r="P176"/>
  <c r="BI175"/>
  <c r="BH175"/>
  <c r="BG175"/>
  <c r="BE175"/>
  <c r="T175"/>
  <c r="R175"/>
  <c r="P175"/>
  <c r="BI174"/>
  <c r="BH174"/>
  <c r="BG174"/>
  <c r="BE174"/>
  <c r="T174"/>
  <c r="R174"/>
  <c r="P174"/>
  <c r="BI173"/>
  <c r="BH173"/>
  <c r="BG173"/>
  <c r="BE173"/>
  <c r="T173"/>
  <c r="R173"/>
  <c r="P173"/>
  <c r="BI172"/>
  <c r="BH172"/>
  <c r="BG172"/>
  <c r="BE172"/>
  <c r="T172"/>
  <c r="R172"/>
  <c r="P172"/>
  <c r="BI171"/>
  <c r="BH171"/>
  <c r="BG171"/>
  <c r="BE171"/>
  <c r="T171"/>
  <c r="R171"/>
  <c r="P171"/>
  <c r="BI170"/>
  <c r="BH170"/>
  <c r="BG170"/>
  <c r="BE170"/>
  <c r="T170"/>
  <c r="R170"/>
  <c r="P170"/>
  <c r="BI169"/>
  <c r="BH169"/>
  <c r="BG169"/>
  <c r="BE169"/>
  <c r="T169"/>
  <c r="R169"/>
  <c r="P169"/>
  <c r="BI168"/>
  <c r="BH168"/>
  <c r="BG168"/>
  <c r="BE168"/>
  <c r="T168"/>
  <c r="R168"/>
  <c r="P168"/>
  <c r="BI167"/>
  <c r="BH167"/>
  <c r="BG167"/>
  <c r="BE167"/>
  <c r="T167"/>
  <c r="R167"/>
  <c r="P167"/>
  <c r="BI166"/>
  <c r="BH166"/>
  <c r="BG166"/>
  <c r="BE166"/>
  <c r="T166"/>
  <c r="R166"/>
  <c r="P166"/>
  <c r="BI165"/>
  <c r="BH165"/>
  <c r="BG165"/>
  <c r="BE165"/>
  <c r="T165"/>
  <c r="R165"/>
  <c r="P165"/>
  <c r="BI163"/>
  <c r="BH163"/>
  <c r="BG163"/>
  <c r="BE163"/>
  <c r="T163"/>
  <c r="R163"/>
  <c r="P163"/>
  <c r="BI162"/>
  <c r="BH162"/>
  <c r="BG162"/>
  <c r="BE162"/>
  <c r="T162"/>
  <c r="R162"/>
  <c r="P162"/>
  <c r="BI161"/>
  <c r="BH161"/>
  <c r="BG161"/>
  <c r="BE161"/>
  <c r="T161"/>
  <c r="R161"/>
  <c r="P161"/>
  <c r="BI160"/>
  <c r="BH160"/>
  <c r="BG160"/>
  <c r="BE160"/>
  <c r="T160"/>
  <c r="R160"/>
  <c r="P160"/>
  <c r="BI159"/>
  <c r="BH159"/>
  <c r="BG159"/>
  <c r="BE159"/>
  <c r="T159"/>
  <c r="R159"/>
  <c r="P159"/>
  <c r="BI158"/>
  <c r="BH158"/>
  <c r="BG158"/>
  <c r="BE158"/>
  <c r="T158"/>
  <c r="R158"/>
  <c r="P158"/>
  <c r="BI157"/>
  <c r="BH157"/>
  <c r="BG157"/>
  <c r="BE157"/>
  <c r="T157"/>
  <c r="R157"/>
  <c r="P157"/>
  <c r="BI155"/>
  <c r="BH155"/>
  <c r="BG155"/>
  <c r="BE155"/>
  <c r="T155"/>
  <c r="R155"/>
  <c r="P155"/>
  <c r="BI153"/>
  <c r="BH153"/>
  <c r="BG153"/>
  <c r="BE153"/>
  <c r="T153"/>
  <c r="R153"/>
  <c r="P153"/>
  <c r="BI151"/>
  <c r="BH151"/>
  <c r="BG151"/>
  <c r="BE151"/>
  <c r="T151"/>
  <c r="R151"/>
  <c r="P151"/>
  <c r="BI150"/>
  <c r="BH150"/>
  <c r="BG150"/>
  <c r="BE150"/>
  <c r="T150"/>
  <c r="R150"/>
  <c r="P150"/>
  <c r="BI149"/>
  <c r="BH149"/>
  <c r="BG149"/>
  <c r="BE149"/>
  <c r="T149"/>
  <c r="R149"/>
  <c r="P149"/>
  <c r="BI147"/>
  <c r="BH147"/>
  <c r="BG147"/>
  <c r="BE147"/>
  <c r="T147"/>
  <c r="R147"/>
  <c r="P147"/>
  <c r="BI145"/>
  <c r="BH145"/>
  <c r="BG145"/>
  <c r="BE145"/>
  <c r="T145"/>
  <c r="R145"/>
  <c r="P145"/>
  <c r="BI143"/>
  <c r="BH143"/>
  <c r="BG143"/>
  <c r="BE143"/>
  <c r="T143"/>
  <c r="R143"/>
  <c r="P143"/>
  <c r="BI141"/>
  <c r="BH141"/>
  <c r="BG141"/>
  <c r="BE141"/>
  <c r="T141"/>
  <c r="R141"/>
  <c r="P141"/>
  <c r="BI140"/>
  <c r="BH140"/>
  <c r="BG140"/>
  <c r="BE140"/>
  <c r="T140"/>
  <c r="R140"/>
  <c r="P140"/>
  <c r="J134"/>
  <c r="F133"/>
  <c r="F131"/>
  <c r="E129"/>
  <c r="BI116"/>
  <c r="BH116"/>
  <c r="BG116"/>
  <c r="BE116"/>
  <c r="BI115"/>
  <c r="BH115"/>
  <c r="BG115"/>
  <c r="BF115"/>
  <c r="BE115"/>
  <c r="BI114"/>
  <c r="BH114"/>
  <c r="BG114"/>
  <c r="BF114"/>
  <c r="BE114"/>
  <c r="BI113"/>
  <c r="BH113"/>
  <c r="BG113"/>
  <c r="BF113"/>
  <c r="BE113"/>
  <c r="BI112"/>
  <c r="BH112"/>
  <c r="BG112"/>
  <c r="BF112"/>
  <c r="BE112"/>
  <c r="BI111"/>
  <c r="BH111"/>
  <c r="BG111"/>
  <c r="BF111"/>
  <c r="BE111"/>
  <c r="J92"/>
  <c r="F91"/>
  <c r="F89"/>
  <c r="E87"/>
  <c r="J21"/>
  <c r="E21"/>
  <c r="J91" s="1"/>
  <c r="J20"/>
  <c r="J18"/>
  <c r="E18"/>
  <c r="F134" s="1"/>
  <c r="J17"/>
  <c r="J12"/>
  <c r="J89" s="1"/>
  <c r="E7"/>
  <c r="E85" s="1"/>
  <c r="CK103" i="1"/>
  <c r="CJ103"/>
  <c r="CI103"/>
  <c r="CH103"/>
  <c r="CG103"/>
  <c r="CF103"/>
  <c r="BZ103"/>
  <c r="CE103"/>
  <c r="CK102"/>
  <c r="CJ102"/>
  <c r="CI102"/>
  <c r="CH102"/>
  <c r="CG102"/>
  <c r="CF102"/>
  <c r="BZ102"/>
  <c r="CE102"/>
  <c r="CK101"/>
  <c r="CJ101"/>
  <c r="CI101"/>
  <c r="CH101"/>
  <c r="CG101"/>
  <c r="CF101"/>
  <c r="BZ101"/>
  <c r="CE101"/>
  <c r="CK100"/>
  <c r="CJ100"/>
  <c r="CI100"/>
  <c r="CH100"/>
  <c r="CG100"/>
  <c r="CF100"/>
  <c r="BZ100"/>
  <c r="CE100"/>
  <c r="L90"/>
  <c r="AM90"/>
  <c r="AM89"/>
  <c r="L89"/>
  <c r="AM87"/>
  <c r="L87"/>
  <c r="L85"/>
  <c r="L84"/>
  <c r="BK231" i="2"/>
  <c r="BK216"/>
  <c r="BK185"/>
  <c r="J234"/>
  <c r="J214"/>
  <c r="J188"/>
  <c r="BK161"/>
  <c r="J235"/>
  <c r="J215"/>
  <c r="BK174"/>
  <c r="BK233"/>
  <c r="BK194"/>
  <c r="J168"/>
  <c r="J145"/>
  <c r="J190"/>
  <c r="J165"/>
  <c r="J216"/>
  <c r="BK172"/>
  <c r="J147"/>
  <c r="BK209"/>
  <c r="BK181"/>
  <c r="BK149"/>
  <c r="BK192"/>
  <c r="BK178"/>
  <c r="BK155"/>
  <c r="BK257" i="3"/>
  <c r="J241"/>
  <c r="J225"/>
  <c r="BK174"/>
  <c r="J235"/>
  <c r="J195"/>
  <c r="J153"/>
  <c r="BK249"/>
  <c r="J222"/>
  <c r="J188"/>
  <c r="J144"/>
  <c r="BK242"/>
  <c r="J201"/>
  <c r="J186"/>
  <c r="BK150"/>
  <c r="J232"/>
  <c r="J210"/>
  <c r="BK190"/>
  <c r="J151"/>
  <c r="J247"/>
  <c r="BK210"/>
  <c r="BK160"/>
  <c r="J252"/>
  <c r="BK231"/>
  <c r="BK220"/>
  <c r="J181"/>
  <c r="BK253"/>
  <c r="J202"/>
  <c r="BK166"/>
  <c r="J157" i="4"/>
  <c r="J139"/>
  <c r="BK140"/>
  <c r="BK159"/>
  <c r="BK139"/>
  <c r="J152"/>
  <c r="BK137"/>
  <c r="J163"/>
  <c r="J141"/>
  <c r="J140"/>
  <c r="BK146"/>
  <c r="J230" i="2"/>
  <c r="BK206"/>
  <c r="J194"/>
  <c r="J238"/>
  <c r="BK217"/>
  <c r="J196"/>
  <c r="J179"/>
  <c r="J150"/>
  <c r="J225"/>
  <c r="BK211"/>
  <c r="BK159"/>
  <c r="J226"/>
  <c r="BK199"/>
  <c r="J172"/>
  <c r="J159"/>
  <c r="BK212"/>
  <c r="J176"/>
  <c r="J153"/>
  <c r="BK189"/>
  <c r="BK171"/>
  <c r="J149"/>
  <c r="BK215"/>
  <c r="BK197"/>
  <c r="BK214"/>
  <c r="BK200"/>
  <c r="J161"/>
  <c r="BK255" i="3"/>
  <c r="J242"/>
  <c r="J237"/>
  <c r="BK197"/>
  <c r="J258"/>
  <c r="BK224"/>
  <c r="BK186"/>
  <c r="J142"/>
  <c r="J230"/>
  <c r="BK214"/>
  <c r="J146"/>
  <c r="BK245"/>
  <c r="BK223"/>
  <c r="BK192"/>
  <c r="J180"/>
  <c r="J262"/>
  <c r="BK239"/>
  <c r="J214"/>
  <c r="J168"/>
  <c r="J227"/>
  <c r="J190"/>
  <c r="BK243"/>
  <c r="BK225"/>
  <c r="BK185"/>
  <c r="BK146"/>
  <c r="BK216"/>
  <c r="BK157"/>
  <c r="J136" i="4"/>
  <c r="BK138"/>
  <c r="BK163"/>
  <c r="BK145"/>
  <c r="J154"/>
  <c r="J147"/>
  <c r="J164"/>
  <c r="BK161"/>
  <c r="J153"/>
  <c r="J221" i="2"/>
  <c r="BK203"/>
  <c r="J182"/>
  <c r="J233"/>
  <c r="J202"/>
  <c r="BK182"/>
  <c r="J155"/>
  <c r="BK227"/>
  <c r="BK210"/>
  <c r="J170"/>
  <c r="BK140"/>
  <c r="J217"/>
  <c r="J175"/>
  <c r="BK141"/>
  <c r="J204"/>
  <c r="BK173"/>
  <c r="BK221"/>
  <c r="J185"/>
  <c r="BK223"/>
  <c r="J199"/>
  <c r="BK175"/>
  <c r="J211"/>
  <c r="J181"/>
  <c r="J263" i="3"/>
  <c r="J248"/>
  <c r="J234"/>
  <c r="J160"/>
  <c r="J226"/>
  <c r="BK187"/>
  <c r="BK140"/>
  <c r="J245"/>
  <c r="J217"/>
  <c r="BK153"/>
  <c r="BK262"/>
  <c r="J238"/>
  <c r="J199"/>
  <c r="BK181"/>
  <c r="J149"/>
  <c r="BK230"/>
  <c r="BK206"/>
  <c r="BK188"/>
  <c r="BK149"/>
  <c r="BK246"/>
  <c r="J206"/>
  <c r="J183"/>
  <c r="J256"/>
  <c r="BK228"/>
  <c r="BK195"/>
  <c r="J260"/>
  <c r="J191"/>
  <c r="BK172"/>
  <c r="J161" i="4"/>
  <c r="J142"/>
  <c r="BK141"/>
  <c r="J151"/>
  <c r="J156"/>
  <c r="BK142"/>
  <c r="J137"/>
  <c r="BK153"/>
  <c r="BK136"/>
  <c r="J138"/>
  <c r="BK235" i="2"/>
  <c r="J208"/>
  <c r="BK196"/>
  <c r="J143"/>
  <c r="J206"/>
  <c r="BK186"/>
  <c r="BK170"/>
  <c r="J151"/>
  <c r="J220"/>
  <c r="BK198"/>
  <c r="BK145"/>
  <c r="BK218"/>
  <c r="J187"/>
  <c r="BK166"/>
  <c r="J231"/>
  <c r="J189"/>
  <c r="BK169"/>
  <c r="BK220"/>
  <c r="J173"/>
  <c r="J166"/>
  <c r="J218"/>
  <c r="BK202"/>
  <c r="BK176"/>
  <c r="J203"/>
  <c r="BK180"/>
  <c r="BK147"/>
  <c r="J251" i="3"/>
  <c r="BK222"/>
  <c r="J193"/>
  <c r="BK241"/>
  <c r="BK219"/>
  <c r="BK148"/>
  <c r="J228"/>
  <c r="BK180"/>
  <c r="J264"/>
  <c r="J229"/>
  <c r="BK196"/>
  <c r="J172"/>
  <c r="BK250"/>
  <c r="J215"/>
  <c r="BK193"/>
  <c r="BK163"/>
  <c r="J249"/>
  <c r="BK189"/>
  <c r="BK260"/>
  <c r="BK238"/>
  <c r="BK215"/>
  <c r="BK170"/>
  <c r="BK178"/>
  <c r="BK155"/>
  <c r="BK148" i="4"/>
  <c r="BK164"/>
  <c r="BK157"/>
  <c r="BK149"/>
  <c r="BK154"/>
  <c r="J146"/>
  <c r="J159"/>
  <c r="J155"/>
  <c r="BK155"/>
  <c r="BK238" i="2"/>
  <c r="J200"/>
  <c r="J162"/>
  <c r="BK219"/>
  <c r="BK205"/>
  <c r="J171"/>
  <c r="BK237"/>
  <c r="J224"/>
  <c r="J186"/>
  <c r="J157"/>
  <c r="J227"/>
  <c r="J197"/>
  <c r="BK160"/>
  <c r="BK230"/>
  <c r="BK179"/>
  <c r="BK229"/>
  <c r="BK204"/>
  <c r="J169"/>
  <c r="BK225"/>
  <c r="J205"/>
  <c r="BK151"/>
  <c r="BK190"/>
  <c r="J174"/>
  <c r="BK143"/>
  <c r="BK244" i="3"/>
  <c r="BK227"/>
  <c r="BK144"/>
  <c r="J223"/>
  <c r="J185"/>
  <c r="BK259"/>
  <c r="BK218"/>
  <c r="J166"/>
  <c r="J259"/>
  <c r="BK235"/>
  <c r="J216"/>
  <c r="J189"/>
  <c r="BK263"/>
  <c r="J246"/>
  <c r="J197"/>
  <c r="BK184"/>
  <c r="BK258"/>
  <c r="J194"/>
  <c r="J148"/>
  <c r="BK237"/>
  <c r="BK201"/>
  <c r="J174"/>
  <c r="J250"/>
  <c r="J187"/>
  <c r="J140"/>
  <c r="J143" i="4"/>
  <c r="J145"/>
  <c r="BK224" i="2"/>
  <c r="J201"/>
  <c r="J158"/>
  <c r="J229"/>
  <c r="J192"/>
  <c r="BK165"/>
  <c r="BK234"/>
  <c r="J207"/>
  <c r="BK153"/>
  <c r="J210"/>
  <c r="J163"/>
  <c r="BK207"/>
  <c r="BK157"/>
  <c r="BK187"/>
  <c r="J167"/>
  <c r="J213"/>
  <c r="J178"/>
  <c r="J209"/>
  <c r="BK167"/>
  <c r="J253" i="3"/>
  <c r="J219"/>
  <c r="J244"/>
  <c r="J192"/>
  <c r="BK251"/>
  <c r="J155"/>
  <c r="J243"/>
  <c r="BK202"/>
  <c r="BK168"/>
  <c r="J231"/>
  <c r="BK194"/>
  <c r="BK264"/>
  <c r="J218"/>
  <c r="J255"/>
  <c r="BK226"/>
  <c r="BK183"/>
  <c r="BK247"/>
  <c r="J150"/>
  <c r="J148" i="4"/>
  <c r="BK147"/>
  <c r="BK151"/>
  <c r="BK156"/>
  <c r="BK143"/>
  <c r="J237" i="2"/>
  <c r="J219"/>
  <c r="J198"/>
  <c r="J140"/>
  <c r="J212"/>
  <c r="J180"/>
  <c r="BK163"/>
  <c r="J141"/>
  <c r="J223"/>
  <c r="BK201"/>
  <c r="AS94" i="1"/>
  <c r="BK158" i="2"/>
  <c r="J184"/>
  <c r="BK168"/>
  <c r="BK226"/>
  <c r="BK184"/>
  <c r="J160"/>
  <c r="BK208"/>
  <c r="BK162"/>
  <c r="BK213"/>
  <c r="BK188"/>
  <c r="BK150"/>
  <c r="J254" i="3"/>
  <c r="J239"/>
  <c r="BK217"/>
  <c r="BK151"/>
  <c r="BK229"/>
  <c r="J163"/>
  <c r="J257"/>
  <c r="BK221"/>
  <c r="J184"/>
  <c r="BK142"/>
  <c r="BK248"/>
  <c r="J224"/>
  <c r="BK191"/>
  <c r="J176"/>
  <c r="BK256"/>
  <c r="J220"/>
  <c r="J196"/>
  <c r="J170"/>
  <c r="BK252"/>
  <c r="J221"/>
  <c r="J178"/>
  <c r="BK254"/>
  <c r="BK234"/>
  <c r="BK199"/>
  <c r="J157"/>
  <c r="BK232"/>
  <c r="BK176"/>
  <c r="BK152" i="4"/>
  <c r="J149"/>
  <c r="T139" i="2" l="1"/>
  <c r="T164"/>
  <c r="P193"/>
  <c r="T222"/>
  <c r="R232"/>
  <c r="R139" i="3"/>
  <c r="R138" s="1"/>
  <c r="P182"/>
  <c r="T240"/>
  <c r="P156" i="2"/>
  <c r="P177"/>
  <c r="T183"/>
  <c r="BK228"/>
  <c r="J228" s="1"/>
  <c r="J105" s="1"/>
  <c r="P236"/>
  <c r="BK165" i="3"/>
  <c r="J165" s="1"/>
  <c r="J102" s="1"/>
  <c r="BK200"/>
  <c r="J200" s="1"/>
  <c r="J104" s="1"/>
  <c r="P236"/>
  <c r="P261"/>
  <c r="R200"/>
  <c r="R236"/>
  <c r="T261"/>
  <c r="R135" i="4"/>
  <c r="BK164" i="2"/>
  <c r="J164" s="1"/>
  <c r="J100" s="1"/>
  <c r="BK183"/>
  <c r="J183" s="1"/>
  <c r="J102" s="1"/>
  <c r="P183"/>
  <c r="BK222"/>
  <c r="J222" s="1"/>
  <c r="J104" s="1"/>
  <c r="R228"/>
  <c r="BK236"/>
  <c r="J236" s="1"/>
  <c r="J107" s="1"/>
  <c r="T139" i="3"/>
  <c r="T138" s="1"/>
  <c r="R182"/>
  <c r="BK240"/>
  <c r="J240" s="1"/>
  <c r="J106" s="1"/>
  <c r="T135" i="4"/>
  <c r="P150"/>
  <c r="BK156" i="2"/>
  <c r="J156" s="1"/>
  <c r="J99" s="1"/>
  <c r="R164"/>
  <c r="BK193"/>
  <c r="J193" s="1"/>
  <c r="J103" s="1"/>
  <c r="R222"/>
  <c r="P232"/>
  <c r="BK139" i="3"/>
  <c r="J139" s="1"/>
  <c r="J98" s="1"/>
  <c r="BK182"/>
  <c r="J182" s="1"/>
  <c r="J103" s="1"/>
  <c r="R240"/>
  <c r="P135" i="4"/>
  <c r="T150"/>
  <c r="BK162"/>
  <c r="J162" s="1"/>
  <c r="J103" s="1"/>
  <c r="BK139" i="2"/>
  <c r="J139" s="1"/>
  <c r="J98" s="1"/>
  <c r="P164"/>
  <c r="T177"/>
  <c r="R183"/>
  <c r="P222"/>
  <c r="BK232"/>
  <c r="J232" s="1"/>
  <c r="J106" s="1"/>
  <c r="R236"/>
  <c r="R165" i="3"/>
  <c r="P200"/>
  <c r="BK236"/>
  <c r="J236" s="1"/>
  <c r="J105" s="1"/>
  <c r="BK261"/>
  <c r="J261" s="1"/>
  <c r="J107" s="1"/>
  <c r="BK135" i="4"/>
  <c r="J135" s="1"/>
  <c r="J98" s="1"/>
  <c r="P144"/>
  <c r="T144"/>
  <c r="R162"/>
  <c r="R139" i="2"/>
  <c r="R156"/>
  <c r="BK177"/>
  <c r="J177" s="1"/>
  <c r="J101" s="1"/>
  <c r="R193"/>
  <c r="P228"/>
  <c r="T232"/>
  <c r="P139" i="3"/>
  <c r="P138" s="1"/>
  <c r="T165"/>
  <c r="T182"/>
  <c r="P240"/>
  <c r="R144" i="4"/>
  <c r="R150"/>
  <c r="P162"/>
  <c r="P139" i="2"/>
  <c r="P138" s="1"/>
  <c r="P137" s="1"/>
  <c r="AU95" i="1" s="1"/>
  <c r="T156" i="2"/>
  <c r="R177"/>
  <c r="T193"/>
  <c r="T228"/>
  <c r="T236"/>
  <c r="P165" i="3"/>
  <c r="P164" s="1"/>
  <c r="T200"/>
  <c r="T236"/>
  <c r="R261"/>
  <c r="BK144" i="4"/>
  <c r="J144" s="1"/>
  <c r="J99" s="1"/>
  <c r="BK150"/>
  <c r="J150" s="1"/>
  <c r="J100" s="1"/>
  <c r="T162"/>
  <c r="BK159" i="3"/>
  <c r="J159"/>
  <c r="J99" s="1"/>
  <c r="BK162"/>
  <c r="J162" s="1"/>
  <c r="J100" s="1"/>
  <c r="BK158" i="4"/>
  <c r="J158" s="1"/>
  <c r="J101" s="1"/>
  <c r="BK160"/>
  <c r="J160" s="1"/>
  <c r="J102" s="1"/>
  <c r="J91"/>
  <c r="BF147"/>
  <c r="BF157"/>
  <c r="E85"/>
  <c r="BF145"/>
  <c r="BF148"/>
  <c r="BF163"/>
  <c r="J89"/>
  <c r="F130"/>
  <c r="BF137"/>
  <c r="BF138"/>
  <c r="BF149"/>
  <c r="BF164"/>
  <c r="BF159"/>
  <c r="BF161"/>
  <c r="BF139"/>
  <c r="BF146"/>
  <c r="BF136"/>
  <c r="BF141"/>
  <c r="BF142"/>
  <c r="BF143"/>
  <c r="BF152"/>
  <c r="BF154"/>
  <c r="BF155"/>
  <c r="BF151"/>
  <c r="BF153"/>
  <c r="BF156"/>
  <c r="BF140"/>
  <c r="J89" i="3"/>
  <c r="BF146"/>
  <c r="BF160"/>
  <c r="BF196"/>
  <c r="BF206"/>
  <c r="BF210"/>
  <c r="BF219"/>
  <c r="BF226"/>
  <c r="BF228"/>
  <c r="BF239"/>
  <c r="BF241"/>
  <c r="BF245"/>
  <c r="J91"/>
  <c r="BF148"/>
  <c r="BF153"/>
  <c r="BF166"/>
  <c r="BF178"/>
  <c r="BF202"/>
  <c r="BF217"/>
  <c r="BF218"/>
  <c r="BF229"/>
  <c r="BF244"/>
  <c r="BF248"/>
  <c r="BF250"/>
  <c r="BK138" i="2"/>
  <c r="BK137" s="1"/>
  <c r="J137" s="1"/>
  <c r="J96" s="1"/>
  <c r="J30" s="1"/>
  <c r="BF149" i="3"/>
  <c r="BF150"/>
  <c r="BF155"/>
  <c r="BF170"/>
  <c r="BF180"/>
  <c r="BF223"/>
  <c r="BF234"/>
  <c r="BF251"/>
  <c r="BF262"/>
  <c r="F134"/>
  <c r="BF172"/>
  <c r="BF181"/>
  <c r="BF216"/>
  <c r="BF222"/>
  <c r="BF224"/>
  <c r="BF235"/>
  <c r="BF237"/>
  <c r="BF242"/>
  <c r="BF243"/>
  <c r="BF247"/>
  <c r="BF253"/>
  <c r="BF254"/>
  <c r="BF257"/>
  <c r="BF258"/>
  <c r="BF259"/>
  <c r="BF260"/>
  <c r="BF140"/>
  <c r="BF142"/>
  <c r="BF144"/>
  <c r="BF151"/>
  <c r="BF183"/>
  <c r="BF184"/>
  <c r="BF214"/>
  <c r="BF221"/>
  <c r="BF225"/>
  <c r="BF227"/>
  <c r="BF249"/>
  <c r="BF255"/>
  <c r="BF256"/>
  <c r="BF264"/>
  <c r="E127"/>
  <c r="BF174"/>
  <c r="BF176"/>
  <c r="BF191"/>
  <c r="BF192"/>
  <c r="BF193"/>
  <c r="BF194"/>
  <c r="BF195"/>
  <c r="BF199"/>
  <c r="BF230"/>
  <c r="BF231"/>
  <c r="BF252"/>
  <c r="BF263"/>
  <c r="BF157"/>
  <c r="BF168"/>
  <c r="BF188"/>
  <c r="BF190"/>
  <c r="BF197"/>
  <c r="BF215"/>
  <c r="BF220"/>
  <c r="BF232"/>
  <c r="BF238"/>
  <c r="BF163"/>
  <c r="BF185"/>
  <c r="BF186"/>
  <c r="BF187"/>
  <c r="BF189"/>
  <c r="BF201"/>
  <c r="BF246"/>
  <c r="E127" i="2"/>
  <c r="J133"/>
  <c r="BF162"/>
  <c r="BF198"/>
  <c r="BF201"/>
  <c r="BF207"/>
  <c r="BF215"/>
  <c r="F92"/>
  <c r="BF141"/>
  <c r="BF155"/>
  <c r="BF159"/>
  <c r="BF160"/>
  <c r="BF168"/>
  <c r="BF169"/>
  <c r="BF185"/>
  <c r="BF187"/>
  <c r="BF188"/>
  <c r="BF189"/>
  <c r="BF206"/>
  <c r="BF218"/>
  <c r="BF220"/>
  <c r="J131"/>
  <c r="BF140"/>
  <c r="BF153"/>
  <c r="BF157"/>
  <c r="BF161"/>
  <c r="BF175"/>
  <c r="BF192"/>
  <c r="BF197"/>
  <c r="BF209"/>
  <c r="BF213"/>
  <c r="BF223"/>
  <c r="BF226"/>
  <c r="BF235"/>
  <c r="BF143"/>
  <c r="BF145"/>
  <c r="BF158"/>
  <c r="BF163"/>
  <c r="BF170"/>
  <c r="BF171"/>
  <c r="BF174"/>
  <c r="BF180"/>
  <c r="BF181"/>
  <c r="BF186"/>
  <c r="BF196"/>
  <c r="BF200"/>
  <c r="BF208"/>
  <c r="BF227"/>
  <c r="BF233"/>
  <c r="BF151"/>
  <c r="BF194"/>
  <c r="BF204"/>
  <c r="BF212"/>
  <c r="BF219"/>
  <c r="BF224"/>
  <c r="BF229"/>
  <c r="BF237"/>
  <c r="BF149"/>
  <c r="BF165"/>
  <c r="BF166"/>
  <c r="BF167"/>
  <c r="BF173"/>
  <c r="BF176"/>
  <c r="BF178"/>
  <c r="BF179"/>
  <c r="BF182"/>
  <c r="BF184"/>
  <c r="BF199"/>
  <c r="BF202"/>
  <c r="BF205"/>
  <c r="BF216"/>
  <c r="BF217"/>
  <c r="BF221"/>
  <c r="BF230"/>
  <c r="BF238"/>
  <c r="BF147"/>
  <c r="BF203"/>
  <c r="BF214"/>
  <c r="BF231"/>
  <c r="BF150"/>
  <c r="BF172"/>
  <c r="BF190"/>
  <c r="BF210"/>
  <c r="BF211"/>
  <c r="BF225"/>
  <c r="BF234"/>
  <c r="J35"/>
  <c r="AV95" i="1" s="1"/>
  <c r="F35" i="3"/>
  <c r="AZ96" i="1" s="1"/>
  <c r="F37" i="2"/>
  <c r="BB95" i="1" s="1"/>
  <c r="F37" i="3"/>
  <c r="BB96" i="1" s="1"/>
  <c r="F39" i="2"/>
  <c r="BD95" i="1" s="1"/>
  <c r="F38" i="4"/>
  <c r="BC97" i="1" s="1"/>
  <c r="F38" i="2"/>
  <c r="BC95" i="1" s="1"/>
  <c r="F35" i="4"/>
  <c r="AZ97" i="1" s="1"/>
  <c r="F39" i="4"/>
  <c r="BD97" i="1" s="1"/>
  <c r="F37" i="4"/>
  <c r="BB97" i="1" s="1"/>
  <c r="F38" i="3"/>
  <c r="BC96" i="1" s="1"/>
  <c r="F35" i="2"/>
  <c r="AZ95" i="1" s="1"/>
  <c r="F39" i="3"/>
  <c r="BD96" i="1" s="1"/>
  <c r="J35" i="4"/>
  <c r="AV97" i="1" s="1"/>
  <c r="J35" i="3"/>
  <c r="AV96" i="1" s="1"/>
  <c r="J116" i="2" l="1"/>
  <c r="J110" s="1"/>
  <c r="J31" s="1"/>
  <c r="J32" s="1"/>
  <c r="AG95" i="1" s="1"/>
  <c r="BK138" i="3"/>
  <c r="J138" s="1"/>
  <c r="J97" s="1"/>
  <c r="R138" i="2"/>
  <c r="R137" s="1"/>
  <c r="P137" i="3"/>
  <c r="AU96" i="1" s="1"/>
  <c r="R164" i="3"/>
  <c r="R137" s="1"/>
  <c r="P134" i="4"/>
  <c r="P133" s="1"/>
  <c r="AU97" i="1" s="1"/>
  <c r="T134" i="4"/>
  <c r="T133" s="1"/>
  <c r="T164" i="3"/>
  <c r="T137" s="1"/>
  <c r="BK164"/>
  <c r="R134" i="4"/>
  <c r="R133"/>
  <c r="T138" i="2"/>
  <c r="T137" s="1"/>
  <c r="BK134" i="4"/>
  <c r="J134"/>
  <c r="J97" s="1"/>
  <c r="J138" i="2"/>
  <c r="J97" s="1"/>
  <c r="BF116"/>
  <c r="J36" s="1"/>
  <c r="AW95" i="1" s="1"/>
  <c r="AT95" s="1"/>
  <c r="AZ94"/>
  <c r="AV94" s="1"/>
  <c r="BC94"/>
  <c r="AY94" s="1"/>
  <c r="BB94"/>
  <c r="W34" s="1"/>
  <c r="BD94"/>
  <c r="W36" s="1"/>
  <c r="BK137" i="3" l="1"/>
  <c r="J137" s="1"/>
  <c r="J96" s="1"/>
  <c r="J30" s="1"/>
  <c r="J116" s="1"/>
  <c r="BF116" s="1"/>
  <c r="F36" s="1"/>
  <c r="BA96" i="1" s="1"/>
  <c r="J164" i="3"/>
  <c r="J101" s="1"/>
  <c r="J118" i="2"/>
  <c r="BK133" i="4"/>
  <c r="J133" s="1"/>
  <c r="J96" s="1"/>
  <c r="J30" s="1"/>
  <c r="J41" i="2"/>
  <c r="AN95" i="1"/>
  <c r="AU94"/>
  <c r="J36" i="3"/>
  <c r="AW96" i="1" s="1"/>
  <c r="AT96" s="1"/>
  <c r="AX94"/>
  <c r="F36" i="2"/>
  <c r="BA95" i="1" s="1"/>
  <c r="W35"/>
  <c r="J110" i="3" l="1"/>
  <c r="J31" s="1"/>
  <c r="J32" s="1"/>
  <c r="AG96" i="1" s="1"/>
  <c r="J112" i="4"/>
  <c r="J106" s="1"/>
  <c r="J31" s="1"/>
  <c r="J32" s="1"/>
  <c r="AG97" i="1" s="1"/>
  <c r="AG94" s="1"/>
  <c r="AG101" s="1"/>
  <c r="CD101" s="1"/>
  <c r="BF112" i="4"/>
  <c r="J36" s="1"/>
  <c r="AW97" i="1" s="1"/>
  <c r="AT97" s="1"/>
  <c r="AN96"/>
  <c r="J118" i="3" l="1"/>
  <c r="J41"/>
  <c r="J114" i="4"/>
  <c r="J41"/>
  <c r="AN97" i="1"/>
  <c r="F36" i="4"/>
  <c r="BA97" i="1" s="1"/>
  <c r="BA94" s="1"/>
  <c r="W33" s="1"/>
  <c r="AK26"/>
  <c r="AV101"/>
  <c r="BY101" s="1"/>
  <c r="AG103"/>
  <c r="AV103"/>
  <c r="BY103" s="1"/>
  <c r="AG100"/>
  <c r="AV100" s="1"/>
  <c r="BY100" s="1"/>
  <c r="AG102"/>
  <c r="CD100" l="1"/>
  <c r="CD103"/>
  <c r="CD102"/>
  <c r="AW94"/>
  <c r="AK33"/>
  <c r="AG99"/>
  <c r="AK27" s="1"/>
  <c r="AK29" s="1"/>
  <c r="AN101"/>
  <c r="AN100"/>
  <c r="AV102"/>
  <c r="BY102" s="1"/>
  <c r="AK32" s="1"/>
  <c r="AN103"/>
  <c r="AK38" l="1"/>
  <c r="AT94"/>
  <c r="AN94" s="1"/>
  <c r="AN102"/>
  <c r="AG105"/>
  <c r="W32"/>
  <c r="AN99" l="1"/>
  <c r="AN105" l="1"/>
</calcChain>
</file>

<file path=xl/sharedStrings.xml><?xml version="1.0" encoding="utf-8"?>
<sst xmlns="http://schemas.openxmlformats.org/spreadsheetml/2006/main" count="3847" uniqueCount="882">
  <si>
    <t>Export Komplet</t>
  </si>
  <si>
    <t/>
  </si>
  <si>
    <t>2.0</t>
  </si>
  <si>
    <t>False</t>
  </si>
  <si>
    <t>{f91ae46c-56f2-43f1-b0f2-a9673fc667a4}</t>
  </si>
  <si>
    <t>&gt;&gt;  skryté stĺpce  &lt;&lt;</t>
  </si>
  <si>
    <t>0,001</t>
  </si>
  <si>
    <t>20</t>
  </si>
  <si>
    <t>REKAPITULÁCIA STAVBY</t>
  </si>
  <si>
    <t>v ---  nižšie sa nachádzajú doplnkové a pomocné údaje k zostavám  --- v</t>
  </si>
  <si>
    <t>Návod na vyplnenie</t>
  </si>
  <si>
    <t>Kód:</t>
  </si>
  <si>
    <t>004-2022</t>
  </si>
  <si>
    <t>Meniť je možné iba bunky so žltým podfarbením!_x000D_
_x000D_
1) na prvom liste Rekapitulácie stavby vyplňte v zostave_x000D_
_x000D_
    a) Rekapitulácia stavby_x000D_
       - údaje o Zhotoviteľovi_x000D_
         (prenesú sa do ostatných zostáv aj v iných listoch)_x000D_
_x000D_
    b) Rekapitulácia objektov stavby_x000D_
       - potrebné Ostatné náklady_x000D_
_x000D_
2) na vybraných listoch vyplňte v zostave_x000D_
_x000D_
    a) Krycí list_x000D_
       - údaje o Zhotoviteľovi, pokiaľ sa líšia od údajov o Zhotoviteľovi na Rekapitulácii stavby_x000D_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</si>
  <si>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</si>
  <si>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 xml:space="preserve"> Modernizácia zberného dvora v obci Zborov nad  Bystricou, SO 08 - Výrobná hala - stavebné úpravy</t>
  </si>
  <si>
    <t>JKSO:</t>
  </si>
  <si>
    <t>KS:</t>
  </si>
  <si>
    <t>Miesto:</t>
  </si>
  <si>
    <t>Zborov nad Bystricou</t>
  </si>
  <si>
    <t>Dátum:</t>
  </si>
  <si>
    <t>Objednávateľ:</t>
  </si>
  <si>
    <t>IČO:</t>
  </si>
  <si>
    <t>Obec Zborov nad Bystricou</t>
  </si>
  <si>
    <t>IČ DPH:</t>
  </si>
  <si>
    <t>Zhotoviteľ:</t>
  </si>
  <si>
    <t>Vyplň údaj</t>
  </si>
  <si>
    <t>Projektant:</t>
  </si>
  <si>
    <t xml:space="preserve"> </t>
  </si>
  <si>
    <t>True</t>
  </si>
  <si>
    <t>0,01</t>
  </si>
  <si>
    <t>Spracovateľ:</t>
  </si>
  <si>
    <t>Poznámka:</t>
  </si>
  <si>
    <t>Náklady z rozpočtov</t>
  </si>
  <si>
    <t>Ostatné náklady zo súhrnného listu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</si>
  <si>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</si>
  <si>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</si>
  <si>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</si>
  <si>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</si>
  <si>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</si>
  <si>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</si>
  <si>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</si>
  <si>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</si>
  <si>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</si>
  <si>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</si>
  <si>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</si>
  <si>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</si>
  <si>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</si>
  <si>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</si>
  <si>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</si>
  <si>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</si>
  <si>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</si>
  <si>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</si>
  <si>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</si>
  <si>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</si>
  <si>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</si>
  <si>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</si>
  <si>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</si>
  <si>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</si>
  <si>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</si>
  <si>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</si>
  <si>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</si>
  <si>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</si>
  <si>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</si>
  <si>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</si>
  <si>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</si>
  <si>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</si>
  <si>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</si>
  <si>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</si>
  <si>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</si>
  <si>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</si>
  <si>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</si>
  <si>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</si>
  <si>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</si>
  <si>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</si>
  <si>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</si>
  <si>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</si>
  <si>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</si>
  <si>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{00000000-0000-0000-0000-000000000000}</t>
  </si>
  <si>
    <t>/</t>
  </si>
  <si>
    <t>004-01-2022</t>
  </si>
  <si>
    <t>Vykurovanie</t>
  </si>
  <si>
    <t>STA</t>
  </si>
  <si>
    <t>1</t>
  </si>
  <si>
    <t>{ed414d9b-ba35-4ce1-9a99-f9e01148bbc9}</t>
  </si>
  <si>
    <t>004-02-2022</t>
  </si>
  <si>
    <t>Zdravotechnika</t>
  </si>
  <si>
    <t>{ea9a09f6-e8d9-4fb9-bcca-9e48d6b3e394}</t>
  </si>
  <si>
    <t>004-03-2022</t>
  </si>
  <si>
    <t>NTL rozvod plynu</t>
  </si>
  <si>
    <t>{f25cae60-42d3-4f91-b742-9fbd0e7830b8}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</si>
  <si>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</si>
  <si>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</si>
  <si>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</si>
  <si>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</si>
  <si>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</si>
  <si>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</si>
  <si>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</si>
  <si>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</si>
  <si>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</si>
  <si>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KRYCÍ LIST ROZPOČTU</t>
  </si>
  <si>
    <t>Objekt:</t>
  </si>
  <si>
    <t>004-01-2022 - Vykurovanie</t>
  </si>
  <si>
    <t>Martin Matušek</t>
  </si>
  <si>
    <t>Náklady z rozpočtu</t>
  </si>
  <si>
    <t>REKAPITULÁCIA ROZPOČTU</t>
  </si>
  <si>
    <t>Kód dielu - Popis</t>
  </si>
  <si>
    <t>Cena celkom [EUR]</t>
  </si>
  <si>
    <t>1) Náklady z rozpočtu</t>
  </si>
  <si>
    <t>-1</t>
  </si>
  <si>
    <t>PSV - Práce a dodávky PSV</t>
  </si>
  <si>
    <t xml:space="preserve">    713 - Izolácie tepelné</t>
  </si>
  <si>
    <t xml:space="preserve">    722 - Zdravotechnika - vnútorný vodovod</t>
  </si>
  <si>
    <t xml:space="preserve">    731 - Ústredné kúrenie, kotolne</t>
  </si>
  <si>
    <t xml:space="preserve">    732 - Ústredné kúrenie, strojovne</t>
  </si>
  <si>
    <t xml:space="preserve">    733 - Ústredné kúrenie, rozvodné potrubie</t>
  </si>
  <si>
    <t xml:space="preserve">    734 - Ústredné kúrenie, armatúry.</t>
  </si>
  <si>
    <t xml:space="preserve">    735 - Ústredné kúrenie, vykurov. telesá</t>
  </si>
  <si>
    <t xml:space="preserve">    767 - Konštrukcie doplnkové kovové</t>
  </si>
  <si>
    <t xml:space="preserve">    769 - Montáž vzduchotechnických zariadení</t>
  </si>
  <si>
    <t>OST - Ostatné</t>
  </si>
  <si>
    <t>2) Ostatné náklady</t>
  </si>
  <si>
    <t>Zariad. staveniska</t>
  </si>
  <si>
    <t>VRN</t>
  </si>
  <si>
    <t>2</t>
  </si>
  <si>
    <t>Mimostav. doprava</t>
  </si>
  <si>
    <t>Územné vplyvy</t>
  </si>
  <si>
    <t>Prevádzkové vplyvy</t>
  </si>
  <si>
    <t>Ostatné</t>
  </si>
  <si>
    <t>Kompletačná činnosť</t>
  </si>
  <si>
    <t>KOMPLETACNA</t>
  </si>
  <si>
    <t>ROZPOČET</t>
  </si>
  <si>
    <t>PČ</t>
  </si>
  <si>
    <t>MJ</t>
  </si>
  <si>
    <t>Množstvo</t>
  </si>
  <si>
    <t>J.cena [EUR]</t>
  </si>
  <si>
    <t>Cenová sústava</t>
  </si>
  <si>
    <t>J. Nh [h]</t>
  </si>
  <si>
    <t>Nh celkom [h]</t>
  </si>
  <si>
    <t>J. hmotnosť [t]</t>
  </si>
  <si>
    <t>Hmotnosť celkom [t]</t>
  </si>
  <si>
    <t>J. suť [t]</t>
  </si>
  <si>
    <t>Suť Celkom [t]</t>
  </si>
  <si>
    <t>PSV</t>
  </si>
  <si>
    <t>Práce a dodávky PSV</t>
  </si>
  <si>
    <t>ROZPOCET</t>
  </si>
  <si>
    <t>713</t>
  </si>
  <si>
    <t>Izolácie tepelné</t>
  </si>
  <si>
    <t>K</t>
  </si>
  <si>
    <t>713482121.S</t>
  </si>
  <si>
    <t>Montáž trubíc z PE, hr.15-20 mm,vnút.priemer do 38 mm</t>
  </si>
  <si>
    <t>m</t>
  </si>
  <si>
    <t>16</t>
  </si>
  <si>
    <t>1196600278</t>
  </si>
  <si>
    <t>M</t>
  </si>
  <si>
    <t>283310004700.S</t>
  </si>
  <si>
    <t>Izolačná PE trubica dxhr. 22x20 mm, nadrezaná, na izolovanie rozvodov vody, kúrenia, zdravotechniky</t>
  </si>
  <si>
    <t>32</t>
  </si>
  <si>
    <t>-778214703</t>
  </si>
  <si>
    <t>VV</t>
  </si>
  <si>
    <t>20*1,05 'Prepočítané koeficientom množstva</t>
  </si>
  <si>
    <t>3</t>
  </si>
  <si>
    <t>713482131</t>
  </si>
  <si>
    <t>Montáž trubíc z PE, hr.30 mm,vnút.priemer do 38</t>
  </si>
  <si>
    <t>2107303893</t>
  </si>
  <si>
    <t>66+54</t>
  </si>
  <si>
    <t>4</t>
  </si>
  <si>
    <t>283310006300.S</t>
  </si>
  <si>
    <t>Izolačná PE trubica dxhr. 28x30 mm, rozrezaná, na izolovanie rozvodov vody, kúrenia, zdravotechniky</t>
  </si>
  <si>
    <t>-2109960171</t>
  </si>
  <si>
    <t>66*1,05 'Prepočítané koeficientom množstva</t>
  </si>
  <si>
    <t>5</t>
  </si>
  <si>
    <t>283310006400.S</t>
  </si>
  <si>
    <t>Izolačná PE trubica dxhr. 35x30 mm, rozrezaná, na izolovanie rozvodov vody, kúrenia, zdravotechniky</t>
  </si>
  <si>
    <t>-1840211505</t>
  </si>
  <si>
    <t>54*1,05 'Prepočítané koeficientom množstva</t>
  </si>
  <si>
    <t>6</t>
  </si>
  <si>
    <t>63141525201</t>
  </si>
  <si>
    <t>Izolácia kolien, redukcií</t>
  </si>
  <si>
    <t>kpl</t>
  </si>
  <si>
    <t>-560162393</t>
  </si>
  <si>
    <t>7</t>
  </si>
  <si>
    <t>713482152.S</t>
  </si>
  <si>
    <t>Montáž trubíc z EPDM, hr.38-50,vnút.priemer 39-73 mm</t>
  </si>
  <si>
    <t>1676470713</t>
  </si>
  <si>
    <t>8</t>
  </si>
  <si>
    <t>112804</t>
  </si>
  <si>
    <t>Kamenná minerálna vlna Nobasil Thermo-teK PS Eco ALU f 42 hrúbka 40 mm (Skruž AL)</t>
  </si>
  <si>
    <t>1684092170</t>
  </si>
  <si>
    <t>34*1,05 'Prepočítané koeficientom množstva</t>
  </si>
  <si>
    <t>9</t>
  </si>
  <si>
    <t>112906</t>
  </si>
  <si>
    <t>Kamenná minerálna vlna Nobasil Thermo-teK PS Eco ALU f 54 hrúbka 50 mm (Skruž AL)</t>
  </si>
  <si>
    <t>-1318658132</t>
  </si>
  <si>
    <t>28*1,05 'Prepočítané koeficientom množstva</t>
  </si>
  <si>
    <t>10</t>
  </si>
  <si>
    <t>998713201</t>
  </si>
  <si>
    <t>Presun hmôt pre izolácie tepelné v objektoch výšky do 6 m</t>
  </si>
  <si>
    <t>%</t>
  </si>
  <si>
    <t>-1121216056</t>
  </si>
  <si>
    <t>722</t>
  </si>
  <si>
    <t>Zdravotechnika - vnútorný vodovod</t>
  </si>
  <si>
    <t>11</t>
  </si>
  <si>
    <t>722221020.S</t>
  </si>
  <si>
    <t>Montáž guľového kohúta závitového priameho pre vodu G 1</t>
  </si>
  <si>
    <t>ks</t>
  </si>
  <si>
    <t>1429605227</t>
  </si>
  <si>
    <t>12</t>
  </si>
  <si>
    <t>551110005100.S</t>
  </si>
  <si>
    <t>Guľový uzáver pre vodu 1", niklovaná mosadz</t>
  </si>
  <si>
    <t>1548079504</t>
  </si>
  <si>
    <t>13</t>
  </si>
  <si>
    <t>722221260.S</t>
  </si>
  <si>
    <t>Montáž elekroventilu závitového uzatváracieho G 1</t>
  </si>
  <si>
    <t>-1236790898</t>
  </si>
  <si>
    <t>14</t>
  </si>
  <si>
    <t>551110017200.S</t>
  </si>
  <si>
    <t>Elektroventil uzatvárací, 1" FF, 230 V, bez prúdu zatvorený, mosadz</t>
  </si>
  <si>
    <t>-17982747</t>
  </si>
  <si>
    <t>15</t>
  </si>
  <si>
    <t>722221275.S</t>
  </si>
  <si>
    <t>Montáž spätného ventilu závitového G 1</t>
  </si>
  <si>
    <t>747358523</t>
  </si>
  <si>
    <t>551110016500.S</t>
  </si>
  <si>
    <t>Spätný ventil kontrolovateľný, 1" FF, PN 16, mosadz, disk plast</t>
  </si>
  <si>
    <t>135425099</t>
  </si>
  <si>
    <t>17</t>
  </si>
  <si>
    <t>998722201.S</t>
  </si>
  <si>
    <t>Presun hmôt pre vnútorný vodovod v objektoch výšky do 6 m</t>
  </si>
  <si>
    <t>-1615507708</t>
  </si>
  <si>
    <t>731</t>
  </si>
  <si>
    <t>Ústredné kúrenie, kotolne</t>
  </si>
  <si>
    <t>18</t>
  </si>
  <si>
    <t>2651998ezv50-11</t>
  </si>
  <si>
    <t>Elektronická úprava vody EZV-50</t>
  </si>
  <si>
    <t>-1867476542</t>
  </si>
  <si>
    <t>19</t>
  </si>
  <si>
    <t>2651998DMK</t>
  </si>
  <si>
    <t>Demineralizačná kolóna</t>
  </si>
  <si>
    <t>1055722284</t>
  </si>
  <si>
    <t>731249126.S</t>
  </si>
  <si>
    <t>Montáž kotla oceľového teplovodného na kvap.a plynné palivá s výkonom od 35 do 70 kW</t>
  </si>
  <si>
    <t>súb.</t>
  </si>
  <si>
    <t>-620042992</t>
  </si>
  <si>
    <t>21</t>
  </si>
  <si>
    <t>8616446A</t>
  </si>
  <si>
    <t>Kotol CGB-2-38 s AM modulom</t>
  </si>
  <si>
    <t>-609158055</t>
  </si>
  <si>
    <t>22</t>
  </si>
  <si>
    <t>8905363</t>
  </si>
  <si>
    <t>Ovládací modul BM2 vrátane vonkajšieho snímača, KKH WOLF</t>
  </si>
  <si>
    <t>228107643</t>
  </si>
  <si>
    <t>23</t>
  </si>
  <si>
    <t>8906332</t>
  </si>
  <si>
    <t>Kaskádový modul KM, KKH WOLF</t>
  </si>
  <si>
    <t>-449448280</t>
  </si>
  <si>
    <t>24</t>
  </si>
  <si>
    <t>8905380</t>
  </si>
  <si>
    <t>Modul zmiešavača MM</t>
  </si>
  <si>
    <t>641998606</t>
  </si>
  <si>
    <t>25</t>
  </si>
  <si>
    <t>2482404</t>
  </si>
  <si>
    <t>Neutralizačná jednotka s držiakmi od 35 do 50 kW, KKH WOLF</t>
  </si>
  <si>
    <t>-1275302920</t>
  </si>
  <si>
    <t>26</t>
  </si>
  <si>
    <t>731370025.S</t>
  </si>
  <si>
    <t>Montáž hydraulického vyrovnávača dynamických tlakov - anuloidu závitového prietok 4,0 m3/h G 2"</t>
  </si>
  <si>
    <t>523681153</t>
  </si>
  <si>
    <t>27</t>
  </si>
  <si>
    <t>484810008930.S</t>
  </si>
  <si>
    <t>Hydraulický vyrovnávač dynamických tlakov, prietok 4,0 m3/h</t>
  </si>
  <si>
    <t>-1800615526</t>
  </si>
  <si>
    <t>28</t>
  </si>
  <si>
    <t>731380055.S1610</t>
  </si>
  <si>
    <t>Odťah spalín od kondenzačných kotlov súosový vedený zvislo šikmá strecha priemer 100/160 mm</t>
  </si>
  <si>
    <t>-1427801697</t>
  </si>
  <si>
    <t>29</t>
  </si>
  <si>
    <t>998731201</t>
  </si>
  <si>
    <t>Presun hmôt pre kotolne umiestnené vo výške (hĺbke) do 6 m</t>
  </si>
  <si>
    <t>446802798</t>
  </si>
  <si>
    <t>732</t>
  </si>
  <si>
    <t>Ústredné kúrenie, strojovne</t>
  </si>
  <si>
    <t>30</t>
  </si>
  <si>
    <t>732331009.S</t>
  </si>
  <si>
    <t>Montáž expanznej nádoby tlak do 6 bar s membránou 25 l</t>
  </si>
  <si>
    <t>-529848239</t>
  </si>
  <si>
    <t>31</t>
  </si>
  <si>
    <t>484630006300.S</t>
  </si>
  <si>
    <t>Nádoba expanzná s membránou, objem 25 l, 3/1,5 bar, 6/1,5 bar</t>
  </si>
  <si>
    <t>1731395940</t>
  </si>
  <si>
    <t>732429112.S</t>
  </si>
  <si>
    <t>Montáž čerpadla (do potrubia) obehového špirálového DN 40</t>
  </si>
  <si>
    <t>1376095812</t>
  </si>
  <si>
    <t>33</t>
  </si>
  <si>
    <t>97924348</t>
  </si>
  <si>
    <t>MAGNA3 40-60 F N 220 1x230V 50Hz PN10</t>
  </si>
  <si>
    <t>803534629</t>
  </si>
  <si>
    <t>34</t>
  </si>
  <si>
    <t>998732202.S</t>
  </si>
  <si>
    <t>Presun hmôt pre strojovne v objektoch výšky nad 6 m do 12 m</t>
  </si>
  <si>
    <t>1305930586</t>
  </si>
  <si>
    <t>733</t>
  </si>
  <si>
    <t>Ústredné kúrenie, rozvodné potrubie</t>
  </si>
  <si>
    <t>35</t>
  </si>
  <si>
    <t>733125006.S</t>
  </si>
  <si>
    <t>Potrubie z uhlíkovej ocele spájané lisovaním 18x1,2</t>
  </si>
  <si>
    <t>-581318781</t>
  </si>
  <si>
    <t>36</t>
  </si>
  <si>
    <t>733125009.S</t>
  </si>
  <si>
    <t>Potrubie z uhlíkovej ocele spájané lisovaním 22x1,5</t>
  </si>
  <si>
    <t>-1540686140</t>
  </si>
  <si>
    <t>37</t>
  </si>
  <si>
    <t>733125012.S</t>
  </si>
  <si>
    <t>Potrubie z uhlíkovej ocele spájané lisovaním 28x1,5</t>
  </si>
  <si>
    <t>887476989</t>
  </si>
  <si>
    <t>38</t>
  </si>
  <si>
    <t>733125015.S</t>
  </si>
  <si>
    <t>Potrubie z uhlíkovej ocele spájané lisovaním 35x1,5</t>
  </si>
  <si>
    <t>792301133</t>
  </si>
  <si>
    <t>39</t>
  </si>
  <si>
    <t>733125018.S</t>
  </si>
  <si>
    <t>Potrubie z uhlíkovej ocele spájané lisovaním 42x1,5</t>
  </si>
  <si>
    <t>-458570742</t>
  </si>
  <si>
    <t>40</t>
  </si>
  <si>
    <t>733125021.S</t>
  </si>
  <si>
    <t>Potrubie z uhlíkovej ocele spájané lisovaním 54x1,5</t>
  </si>
  <si>
    <t>1578937820</t>
  </si>
  <si>
    <t>41</t>
  </si>
  <si>
    <t>733190217.S</t>
  </si>
  <si>
    <t>Tlaková skúška potrubia z oceľových rúrok do priemeru 89/5</t>
  </si>
  <si>
    <t>-1488325584</t>
  </si>
  <si>
    <t>18+20+66+54+34+28</t>
  </si>
  <si>
    <t>42</t>
  </si>
  <si>
    <t>998733201</t>
  </si>
  <si>
    <t>Presun hmôt pre rozvody potrubia v objektoch výšky do 6 m</t>
  </si>
  <si>
    <t>616896507</t>
  </si>
  <si>
    <t>734</t>
  </si>
  <si>
    <t>Ústredné kúrenie, armatúry.</t>
  </si>
  <si>
    <t>43</t>
  </si>
  <si>
    <t>734209101</t>
  </si>
  <si>
    <t>Montáž závitovej armatúry s 1 závitom do G 1/2</t>
  </si>
  <si>
    <t>-832701646</t>
  </si>
  <si>
    <t>18+18</t>
  </si>
  <si>
    <t>44</t>
  </si>
  <si>
    <t>5517401570</t>
  </si>
  <si>
    <t>Armatúry a príslušenstvo     ventil vypúšťací KFE 1/2"</t>
  </si>
  <si>
    <t>-473124968</t>
  </si>
  <si>
    <t>45</t>
  </si>
  <si>
    <t>5517527200</t>
  </si>
  <si>
    <t>Automatický odvzdušňovací ventil (kompletný), niklovaný  1/2", kód  4700361,  VALVEX</t>
  </si>
  <si>
    <t>-2132803806</t>
  </si>
  <si>
    <t>46</t>
  </si>
  <si>
    <t>734221413.Sm</t>
  </si>
  <si>
    <t>Ventil regulačný závitový  G 1/2 montáž</t>
  </si>
  <si>
    <t>1661799242</t>
  </si>
  <si>
    <t>47</t>
  </si>
  <si>
    <t>1372341</t>
  </si>
  <si>
    <t>HERZ Ventil do spiatočky RL-1 DN 15, priamy, s možnosťou uzavretia, prípojka na vykurovacie teleso s kužeľovým tesnením, pripojenie na rúru univerzálnym hrdlom</t>
  </si>
  <si>
    <t>-132152828</t>
  </si>
  <si>
    <t>48</t>
  </si>
  <si>
    <t>734222612.Sm</t>
  </si>
  <si>
    <t>Ventil regulačný závitový s hlavicou termostatického ovládania - priamy G 1/2 montáž</t>
  </si>
  <si>
    <t>-353772460</t>
  </si>
  <si>
    <t>49</t>
  </si>
  <si>
    <t>013G7714</t>
  </si>
  <si>
    <t>RA-DV 15, priamy, DN1/2", kvs 0,02-0,135, balenie 60ks</t>
  </si>
  <si>
    <t>-1907295542</t>
  </si>
  <si>
    <t>50</t>
  </si>
  <si>
    <t>734223168.S</t>
  </si>
  <si>
    <t>Montáž vyvažovacieho ventilu šikmého pre kúrenie DN 20</t>
  </si>
  <si>
    <t>495572424</t>
  </si>
  <si>
    <t>51</t>
  </si>
  <si>
    <t>551210044362.S</t>
  </si>
  <si>
    <t>Ventil vyvažovací DN 20, šikmý</t>
  </si>
  <si>
    <t>212681155</t>
  </si>
  <si>
    <t>52</t>
  </si>
  <si>
    <t>734223208.S</t>
  </si>
  <si>
    <t>Montáž termostatickej hlavice kvapalinovej jednoduchej</t>
  </si>
  <si>
    <t>104924637</t>
  </si>
  <si>
    <t>53</t>
  </si>
  <si>
    <t>013G5090</t>
  </si>
  <si>
    <t>RAE-K 5034 - termostatická hlavica s upevnením M 30x1,5 - obj.č. 013G5034 RLV-KS -  rohové šróbenie pre vykurovacie telesá s možnosťou plného uzatvorenia; pripojenie na sústavu 3/4" AG, pripojenie na teleso 1/2" IG - obj.č. 003L0222, balenie 16 ks</t>
  </si>
  <si>
    <t>1342365517</t>
  </si>
  <si>
    <t>54</t>
  </si>
  <si>
    <t>734240025.S</t>
  </si>
  <si>
    <t>Montáž spätnej klapky závitovej G 2</t>
  </si>
  <si>
    <t>1150674050</t>
  </si>
  <si>
    <t>55</t>
  </si>
  <si>
    <t>551190001300.S</t>
  </si>
  <si>
    <t>Spätná klapka vodorovná závitová 2", PN 10, pre vodu, mosadz</t>
  </si>
  <si>
    <t>-403361346</t>
  </si>
  <si>
    <t>56</t>
  </si>
  <si>
    <t>734252110.S</t>
  </si>
  <si>
    <t>Montáž ventilu poistného rohového G 1/2</t>
  </si>
  <si>
    <t>1761547442</t>
  </si>
  <si>
    <t>57</t>
  </si>
  <si>
    <t>551210023200</t>
  </si>
  <si>
    <t>Ventil poistný pre vykurovanie, 1/2" FF, 2,5 bar, PN 16 mosadz, IVAR.PV 1234</t>
  </si>
  <si>
    <t>-1907222276</t>
  </si>
  <si>
    <t>58</t>
  </si>
  <si>
    <t>734291370.S</t>
  </si>
  <si>
    <t>Montáž filtra závitového G 2 PN</t>
  </si>
  <si>
    <t>1760354987</t>
  </si>
  <si>
    <t>59</t>
  </si>
  <si>
    <t>422010002600.S</t>
  </si>
  <si>
    <t>Filter závitový nerez 2", dĺ. 140 mm, pre vykurovanie a klimatizácie, rozvody vody a priemysel</t>
  </si>
  <si>
    <t>71384838</t>
  </si>
  <si>
    <t>60</t>
  </si>
  <si>
    <t>734296190.S</t>
  </si>
  <si>
    <t>Montáž zmiešavacej armatúry trojcestnej DN 40 so servopohonom</t>
  </si>
  <si>
    <t>269421347</t>
  </si>
  <si>
    <t>61</t>
  </si>
  <si>
    <t>551210038000.S</t>
  </si>
  <si>
    <t>Ventil zmiešavací trojcestný 6/4", PN 10 mosadz</t>
  </si>
  <si>
    <t>-1793820241</t>
  </si>
  <si>
    <t>62</t>
  </si>
  <si>
    <t>551210040900.S</t>
  </si>
  <si>
    <t>Servopohon ku zmiešavacím ventilom a kotlovým zostavám 230 V, krútiaci moment 5 Nm</t>
  </si>
  <si>
    <t>-542799504</t>
  </si>
  <si>
    <t>63</t>
  </si>
  <si>
    <t>734315005.S</t>
  </si>
  <si>
    <t>Montáž oceľového guľového kohúta na horúcu vodu obojstranne závitového DN 20</t>
  </si>
  <si>
    <t>1982118019</t>
  </si>
  <si>
    <t>64</t>
  </si>
  <si>
    <t>1211702</t>
  </si>
  <si>
    <t>HERZ Kohút guľový 2-cestný regulačný s ovládacou pákou DN 20, PN 40</t>
  </si>
  <si>
    <t>599073648</t>
  </si>
  <si>
    <t>65</t>
  </si>
  <si>
    <t>734315015.S</t>
  </si>
  <si>
    <t>Montáž oceľového guľového kohúta na horúcu vodu obojstranne závitového DN 32</t>
  </si>
  <si>
    <t>-1865533190</t>
  </si>
  <si>
    <t>66</t>
  </si>
  <si>
    <t>1211704</t>
  </si>
  <si>
    <t>HERZ Kohút guľový 2-cestný regulačný s ovládacou pákou DN 32, PN 40</t>
  </si>
  <si>
    <t>1728997534</t>
  </si>
  <si>
    <t>67</t>
  </si>
  <si>
    <t>734315025.S</t>
  </si>
  <si>
    <t>Montáž oceľového guľového kohúta na horúcu vodu obojstranne závitového DN 50</t>
  </si>
  <si>
    <t>-187709178</t>
  </si>
  <si>
    <t>68</t>
  </si>
  <si>
    <t>1211706</t>
  </si>
  <si>
    <t>HERZ Kohút guľový 2-cestný regulačný s ovládacou pákou DN 50, PN 40</t>
  </si>
  <si>
    <t>1682948218</t>
  </si>
  <si>
    <t>69</t>
  </si>
  <si>
    <t>998734201</t>
  </si>
  <si>
    <t>Presun hmôt pre armatúry v objektoch výšky do 6 m</t>
  </si>
  <si>
    <t>1364074738</t>
  </si>
  <si>
    <t>735</t>
  </si>
  <si>
    <t>Ústredné kúrenie, vykurov. telesá</t>
  </si>
  <si>
    <t>70</t>
  </si>
  <si>
    <t>735153300.S</t>
  </si>
  <si>
    <t>Príplatok k cene za odvzdušňovací ventil telies panelových oceľových s príplatkom 8 %</t>
  </si>
  <si>
    <t>1819117761</t>
  </si>
  <si>
    <t>71</t>
  </si>
  <si>
    <t>735154140.S</t>
  </si>
  <si>
    <t>Montáž vykurovacieho telesa panelového dvojradového výšky 600 mm/ dĺžky 400-600 mm</t>
  </si>
  <si>
    <t>1549808408</t>
  </si>
  <si>
    <t>72</t>
  </si>
  <si>
    <t>K00216004009016011</t>
  </si>
  <si>
    <t>Oceľové panelové radiátory KORAD 21K 600x400, s bočným pripojením, s 2 panelmi a 1 konvektorom</t>
  </si>
  <si>
    <t>-1816977222</t>
  </si>
  <si>
    <t>73</t>
  </si>
  <si>
    <t>735158120.S</t>
  </si>
  <si>
    <t>Vykurovacie telesá panelové dvojradové, tlaková skúška telesa vodou</t>
  </si>
  <si>
    <t>-537996540</t>
  </si>
  <si>
    <t>74</t>
  </si>
  <si>
    <t>998735201</t>
  </si>
  <si>
    <t>Presun hmôt pre vykurovacie telesá v objektoch výšky do 6 m</t>
  </si>
  <si>
    <t>168055078</t>
  </si>
  <si>
    <t>767</t>
  </si>
  <si>
    <t>Konštrukcie doplnkové kovové</t>
  </si>
  <si>
    <t>75</t>
  </si>
  <si>
    <t>767871110</t>
  </si>
  <si>
    <t>Montáž podperných konštrukcií pre vedenie</t>
  </si>
  <si>
    <t>154951583</t>
  </si>
  <si>
    <t>76</t>
  </si>
  <si>
    <t>55301000011</t>
  </si>
  <si>
    <t>Podperný a závesný systém pre potrubie, závitové tyče, objímky pre uchytenie potrubí, spojovací a montážny materiál</t>
  </si>
  <si>
    <t>-1001017488</t>
  </si>
  <si>
    <t>77</t>
  </si>
  <si>
    <t>998767203</t>
  </si>
  <si>
    <t>Presun hmôt pre kovové stavebné doplnkové konštrukcie v objektoch výšky nad 12 do 24 m</t>
  </si>
  <si>
    <t>580018631</t>
  </si>
  <si>
    <t>769</t>
  </si>
  <si>
    <t>Montáž vzduchotechnických zariadení</t>
  </si>
  <si>
    <t>78</t>
  </si>
  <si>
    <t>769051060tvsahara</t>
  </si>
  <si>
    <t>Montáž teplovodnej jednotky</t>
  </si>
  <si>
    <t>-1462215934</t>
  </si>
  <si>
    <t>79</t>
  </si>
  <si>
    <t>429420001000ka15</t>
  </si>
  <si>
    <t>Teplovodný ohrievač vzduchu KALORIFER KALORMAX KA15, Q=15kW-80/60°C + regulátor otáčok</t>
  </si>
  <si>
    <t>706905203</t>
  </si>
  <si>
    <t>80</t>
  </si>
  <si>
    <t>998769201</t>
  </si>
  <si>
    <t>Presun hmôt pre montáž vzduchotechnických zariadení v stavbe (objekte) výšky do 7 m</t>
  </si>
  <si>
    <t>1204832941</t>
  </si>
  <si>
    <t>OST</t>
  </si>
  <si>
    <t>81</t>
  </si>
  <si>
    <t>HZS000111</t>
  </si>
  <si>
    <t>Vykurovacia skúška</t>
  </si>
  <si>
    <t>hod</t>
  </si>
  <si>
    <t>512</t>
  </si>
  <si>
    <t>-506926461</t>
  </si>
  <si>
    <t>82</t>
  </si>
  <si>
    <t>HZS000112</t>
  </si>
  <si>
    <t>Vyregulovanie systému</t>
  </si>
  <si>
    <t>333233604</t>
  </si>
  <si>
    <t>004-02-2022 - Zdravotechnika</t>
  </si>
  <si>
    <t>HSV - Práce a dodávky HSV</t>
  </si>
  <si>
    <t xml:space="preserve">    1 - Zemné práce</t>
  </si>
  <si>
    <t xml:space="preserve">    4 - Vodorovné konštrukcie</t>
  </si>
  <si>
    <t xml:space="preserve">    99 - Presun hmôt HSV</t>
  </si>
  <si>
    <t xml:space="preserve">    721 - Zdravotech. vnútorná kanalizácia</t>
  </si>
  <si>
    <t xml:space="preserve">    724 - Zdravotechnika - strojné vybavenie</t>
  </si>
  <si>
    <t xml:space="preserve">    725 - Zdravotechnika - zariaď. predmety</t>
  </si>
  <si>
    <t>HSV</t>
  </si>
  <si>
    <t>Práce a dodávky HSV</t>
  </si>
  <si>
    <t>Zemné práce</t>
  </si>
  <si>
    <t>132201201.S</t>
  </si>
  <si>
    <t>Výkop ryhy šírky 600-2000mm horn.3 do 100m3</t>
  </si>
  <si>
    <t>m3</t>
  </si>
  <si>
    <t>-1494147394</t>
  </si>
  <si>
    <t>8*1*1</t>
  </si>
  <si>
    <t>132201209</t>
  </si>
  <si>
    <t>Hĺbenie rýh š. nad 600 do 2 000 mm zapažených i nezapažených, s urovnaním dna. Príplatok k cenám za lepivosť horniny 3</t>
  </si>
  <si>
    <t>-362205273</t>
  </si>
  <si>
    <t>8*0,2</t>
  </si>
  <si>
    <t>162501102.S</t>
  </si>
  <si>
    <t>Vodorovné premiestnenie výkopku po spevnenej ceste z horniny tr.1-4, do 100 m3 na vzdialenosť do 3000 m</t>
  </si>
  <si>
    <t>91598229</t>
  </si>
  <si>
    <t>8*0,6*1</t>
  </si>
  <si>
    <t>162501105.S</t>
  </si>
  <si>
    <t>Vodorovné premiestnenie výkopku po spevnenej ceste z horniny tr.1-4, do 100 m3, príplatok k cene za každých ďalšich a začatých 1000 m</t>
  </si>
  <si>
    <t>2103216176</t>
  </si>
  <si>
    <t>4,8*7</t>
  </si>
  <si>
    <t>166101101</t>
  </si>
  <si>
    <t>Prehodenie neuľahnutého výkopku z horniny 1 až 4</t>
  </si>
  <si>
    <t>1812144403</t>
  </si>
  <si>
    <t>167101101.S</t>
  </si>
  <si>
    <t>Nakladanie neuľahnutého výkopku z hornín tr.1-4 do 100 m3</t>
  </si>
  <si>
    <t>-823377729</t>
  </si>
  <si>
    <t>171201201.S</t>
  </si>
  <si>
    <t>Uloženie sypaniny na skládky do 100 m3</t>
  </si>
  <si>
    <t>-500001762</t>
  </si>
  <si>
    <t>171209002.S</t>
  </si>
  <si>
    <t>Poplatok za skladovanie - zemina a kamenivo (17 05) ostatné</t>
  </si>
  <si>
    <t>t</t>
  </si>
  <si>
    <t>-1551586827</t>
  </si>
  <si>
    <t>4,8*1,85 'Prepočítané koeficientom množstva</t>
  </si>
  <si>
    <t>174101001.S</t>
  </si>
  <si>
    <t>Zásyp sypaninou so zhutnením jám, šachiet, rýh, zárezov alebo okolo objektov do 100 m3</t>
  </si>
  <si>
    <t>1584785676</t>
  </si>
  <si>
    <t>8-4,8</t>
  </si>
  <si>
    <t>175101101</t>
  </si>
  <si>
    <t>Obsyp potrubia sypaninou z vhodných hornín 1 až 4 bez prehodenia sypaniny</t>
  </si>
  <si>
    <t>-1365709096</t>
  </si>
  <si>
    <t>8*0,45*1</t>
  </si>
  <si>
    <t>5833116600</t>
  </si>
  <si>
    <t>Kamenivo ťažené drobné 0-4 B</t>
  </si>
  <si>
    <t>-468228546</t>
  </si>
  <si>
    <t>3,6*1,85</t>
  </si>
  <si>
    <t>Vodorovné konštrukcie</t>
  </si>
  <si>
    <t>451572111</t>
  </si>
  <si>
    <t>Lôžko pod potrubie, stoky a drobné objekty, v otvorenom výkope z kameniva drobného ťaženého 0-4 mm</t>
  </si>
  <si>
    <t>-1284837470</t>
  </si>
  <si>
    <t>8*0,15*1</t>
  </si>
  <si>
    <t>99</t>
  </si>
  <si>
    <t>Presun hmôt HSV</t>
  </si>
  <si>
    <t>998276101</t>
  </si>
  <si>
    <t>Presun hmôt pre rúrové vedenie hĺbené z rúr z plast., hmôt alebo sklolamin. v otvorenom výkope</t>
  </si>
  <si>
    <t>1764949038</t>
  </si>
  <si>
    <t>713482111</t>
  </si>
  <si>
    <t>Montáž trubíc z PE, hr.do 10 mm,vnút.priemer do 38 mm</t>
  </si>
  <si>
    <t>1142287214</t>
  </si>
  <si>
    <t>8+8+12+4</t>
  </si>
  <si>
    <t>283310002800.S</t>
  </si>
  <si>
    <t>Izolačná PE trubica dxhr. 20x13 mm, nadrezaná, na izolovanie rozvodov vody, kúrenia, zdravotechniky</t>
  </si>
  <si>
    <t>838255232</t>
  </si>
  <si>
    <t>8*1,05 'Prepočítané koeficientom množstva</t>
  </si>
  <si>
    <t>283310003000.S</t>
  </si>
  <si>
    <t>Izolačná PE trubica dxhr. 25x13 mm, nadrezaná, na izolovanie rozvodov vody, kúrenia, zdravotechniky</t>
  </si>
  <si>
    <t>1880264110</t>
  </si>
  <si>
    <t>283310003100.S</t>
  </si>
  <si>
    <t>Izolačná PE trubica dxhr. 28x13 mm, nadrezaná, na izolovanie rozvodov vody, kúrenia, zdravotechniky</t>
  </si>
  <si>
    <t>-1855337893</t>
  </si>
  <si>
    <t>12*1,05 'Prepočítané koeficientom množstva</t>
  </si>
  <si>
    <t>283310003200.S</t>
  </si>
  <si>
    <t>Izolačná PE trubica dxhr. 32x13 mm, nadrezaná, na izolovanie rozvodov vody, kúrenia, zdravotechniky</t>
  </si>
  <si>
    <t>226139438</t>
  </si>
  <si>
    <t>4*1,05 'Prepočítané koeficientom množstva</t>
  </si>
  <si>
    <t>713482121</t>
  </si>
  <si>
    <t>Montáž trubíc z PE,hr.15-20 mm,vnút.priemer do 38</t>
  </si>
  <si>
    <t>-310577157</t>
  </si>
  <si>
    <t>1008230988</t>
  </si>
  <si>
    <t>6314152520a</t>
  </si>
  <si>
    <t>Izolácia kolien, prechod, tvaroviek a armatúr</t>
  </si>
  <si>
    <t>-79798638</t>
  </si>
  <si>
    <t>998713201.S</t>
  </si>
  <si>
    <t>91919966</t>
  </si>
  <si>
    <t>721</t>
  </si>
  <si>
    <t>Zdravotech. vnútorná kanalizácia</t>
  </si>
  <si>
    <t>721171109.S</t>
  </si>
  <si>
    <t>Potrubie z PVC - U odpadové ležaté hrdlové D 110 mm, vrátane systémových tvaroviek</t>
  </si>
  <si>
    <t>-1030268602</t>
  </si>
  <si>
    <t>721171110.S</t>
  </si>
  <si>
    <t>Potrubie z PVC - U odpadové ležaté hrdlové D 125 mm, vrátane systémových tvaroviek</t>
  </si>
  <si>
    <t>383853761</t>
  </si>
  <si>
    <t>721172224.S</t>
  </si>
  <si>
    <t>Montáž odpadového HT potrubia zvislého DN 40</t>
  </si>
  <si>
    <t>1361496441</t>
  </si>
  <si>
    <t>286140036800.S</t>
  </si>
  <si>
    <t>HT rúra hrdlová DN 40 dĺ. 1 m, PP systém pre rozvod vnútorného odpadu, vrátane systémových tvaroviek</t>
  </si>
  <si>
    <t>1574789230</t>
  </si>
  <si>
    <t>721172227.S</t>
  </si>
  <si>
    <t>Montáž odpadového HT potrubia zvislého DN 50</t>
  </si>
  <si>
    <t>-316673673</t>
  </si>
  <si>
    <t>286140037400.S</t>
  </si>
  <si>
    <t>HT rúra hrdlová DN 50 dĺ. 1 m, PP systém pre rozvod vnútorného odpadu, vrátane systémových tvaroviek</t>
  </si>
  <si>
    <t>-1230779964</t>
  </si>
  <si>
    <t>721172233.S</t>
  </si>
  <si>
    <t>Montáž odpadového HT potrubia zvislého DN 100</t>
  </si>
  <si>
    <t>1098752523</t>
  </si>
  <si>
    <t>286140038600.S</t>
  </si>
  <si>
    <t>HT rúra hrdlová DN 100 dĺ. 1 m, PP systém pre rozvod vnútorného odpadu, vrátane systémových tvaroviek</t>
  </si>
  <si>
    <t>428176237</t>
  </si>
  <si>
    <t>721194105</t>
  </si>
  <si>
    <t>Zriadenie prípojky na potrubí vyvedenie a upevnenie odpadových výpustiek D 50x1,8</t>
  </si>
  <si>
    <t>-1690491842</t>
  </si>
  <si>
    <t>721194109</t>
  </si>
  <si>
    <t>Zriadenie prípojky na potrubí vyvedenie a upevnenie odpadových výpustiek D 110x2,3</t>
  </si>
  <si>
    <t>-1592126948</t>
  </si>
  <si>
    <t>721213015.S</t>
  </si>
  <si>
    <t>Montáž podlahového vpustu s zvislým odtokom DN 110</t>
  </si>
  <si>
    <t>1951272752</t>
  </si>
  <si>
    <t>286630026800</t>
  </si>
  <si>
    <t>Podlahový vpust HL317H,(1,8 l/s), vertikálny odtok 50/75/110, bitumenová izolácia, mriežka 138x138 mm, PP/nerez</t>
  </si>
  <si>
    <t>1009751102</t>
  </si>
  <si>
    <t>721242121.S</t>
  </si>
  <si>
    <t>Lapač strešných splavenín plastový univerzálny priamy DN 125</t>
  </si>
  <si>
    <t>-1229447224</t>
  </si>
  <si>
    <t>721274103</t>
  </si>
  <si>
    <t>Ventilačné hlavice strešná - plastové DN 100 HUL 810</t>
  </si>
  <si>
    <t>747046923</t>
  </si>
  <si>
    <t>721290111</t>
  </si>
  <si>
    <t>Ostatné - skúška tesnosti kanalizácie v objektoch vodou do DN 125</t>
  </si>
  <si>
    <t>-1231071921</t>
  </si>
  <si>
    <t>4+6+6+6+14</t>
  </si>
  <si>
    <t>998721201.S</t>
  </si>
  <si>
    <t>Presun hmôt pre vnútornú kanalizáciu v objektoch výšky do 6 m</t>
  </si>
  <si>
    <t>943698498</t>
  </si>
  <si>
    <t>722161009.S</t>
  </si>
  <si>
    <t>Vodovodné potrubie z nerezových rúrok spájaných lisovaním D 28 mm, vrátane systémových tvaroviek</t>
  </si>
  <si>
    <t>-2142620373</t>
  </si>
  <si>
    <t>722172602</t>
  </si>
  <si>
    <t>Potrubie z rúr REHAU, rúrka univerzálna RAUTITAN stabil D 20,0x2,9 v kotúčoch, vrátane systémových tvaroviek</t>
  </si>
  <si>
    <t>-312790519</t>
  </si>
  <si>
    <t>Súčet</t>
  </si>
  <si>
    <t>722172603</t>
  </si>
  <si>
    <t>Potrubie z rúr REHAU, rúrka univerzálna RAUTITAN stabil D 25,0x3,7 v kotúčoch, vrátane systémových tvaroviek</t>
  </si>
  <si>
    <t>454697876</t>
  </si>
  <si>
    <t>722172611</t>
  </si>
  <si>
    <t>Potrubie z rúr REHAU, rúrka univerzálna RAUTITAN stabil D 32,0x4,7 v tyčiach, vrátane systémových tvaroviek</t>
  </si>
  <si>
    <t>717804401</t>
  </si>
  <si>
    <t>722190401</t>
  </si>
  <si>
    <t>Vyvedenie a upevnenie výpustky   DN 15</t>
  </si>
  <si>
    <t>-940318856</t>
  </si>
  <si>
    <t>722220111</t>
  </si>
  <si>
    <t>Montáž armatúry závitovej s jedným závitom,nástenka pre výtokový ventil G 1/2</t>
  </si>
  <si>
    <t>-1211661784</t>
  </si>
  <si>
    <t>5511040200</t>
  </si>
  <si>
    <t>Ventil výtokový odvodný K 270 M 1/4"</t>
  </si>
  <si>
    <t>714835960</t>
  </si>
  <si>
    <t>-1829829229</t>
  </si>
  <si>
    <t>722221010.S</t>
  </si>
  <si>
    <t>Montáž guľového kohúta závitového priameho pre vodu G 1/2</t>
  </si>
  <si>
    <t>1663840661</t>
  </si>
  <si>
    <t>551110004900.S</t>
  </si>
  <si>
    <t>Guľový uzáver pre vodu 1/2", niklovaná mosadz</t>
  </si>
  <si>
    <t>1159889355</t>
  </si>
  <si>
    <t>1429381268</t>
  </si>
  <si>
    <t>1738068192</t>
  </si>
  <si>
    <t>722221170.S</t>
  </si>
  <si>
    <t>Montáž poistného ventilu závitového pre vodu G 1/2</t>
  </si>
  <si>
    <t>1247727280</t>
  </si>
  <si>
    <t>551210021100.S</t>
  </si>
  <si>
    <t>Ventil poistný pre kúrenie 1/2”, PN 10, mosadz</t>
  </si>
  <si>
    <t>-1957199355</t>
  </si>
  <si>
    <t>722221180</t>
  </si>
  <si>
    <t>Montáž poistného ventilu závitového pre vodu G 1</t>
  </si>
  <si>
    <t>-1252739289</t>
  </si>
  <si>
    <t>551210022500</t>
  </si>
  <si>
    <t>Ventil poistný, 1”x6 bar, armatúry pre uzavreté systémy, GIACOMINI</t>
  </si>
  <si>
    <t>890159606</t>
  </si>
  <si>
    <t>722221265.S</t>
  </si>
  <si>
    <t>Montáž spätného ventilu závitového G 1/2</t>
  </si>
  <si>
    <t>1669246936</t>
  </si>
  <si>
    <t>551110016400.S</t>
  </si>
  <si>
    <t>Spätný ventil kontrolovateľný, 1/2" FF, PN 16, mosadz, disk plast</t>
  </si>
  <si>
    <t>157171540</t>
  </si>
  <si>
    <t>722221275</t>
  </si>
  <si>
    <t>-2125306047</t>
  </si>
  <si>
    <t>551110016500</t>
  </si>
  <si>
    <t>Spätný ventil kontrolovateľný, 1" FF, PN 16, mosadz, disk plast IVAR</t>
  </si>
  <si>
    <t>-1368921987</t>
  </si>
  <si>
    <t>722250005.S</t>
  </si>
  <si>
    <t>Montáž hydrantového systému s tvarovo stálou hadicou D 25</t>
  </si>
  <si>
    <t>-1091987114</t>
  </si>
  <si>
    <t>449150003000.S</t>
  </si>
  <si>
    <t>Hydrantový systém s tvarovo stálou hadicou D 25</t>
  </si>
  <si>
    <t>92468047</t>
  </si>
  <si>
    <t>722290226</t>
  </si>
  <si>
    <t>Tlaková skúška vodovodného potrubia závitového do DN 50</t>
  </si>
  <si>
    <t>-37857264</t>
  </si>
  <si>
    <t>12+12+8+4</t>
  </si>
  <si>
    <t>722290234</t>
  </si>
  <si>
    <t>Prepláchnutie a dezinfekcia vodovodného potrubia do DN 80</t>
  </si>
  <si>
    <t>-1144069787</t>
  </si>
  <si>
    <t>1398632775</t>
  </si>
  <si>
    <t>724</t>
  </si>
  <si>
    <t>Zdravotechnika - strojné vybavenie</t>
  </si>
  <si>
    <t>724399101</t>
  </si>
  <si>
    <t>Montáž úpavovne TÚV typ 01</t>
  </si>
  <si>
    <t>sub</t>
  </si>
  <si>
    <t>2068308155</t>
  </si>
  <si>
    <t>4371101000a1ezv</t>
  </si>
  <si>
    <t>Úprava vody EZV25</t>
  </si>
  <si>
    <t>-1941730317</t>
  </si>
  <si>
    <t>998724201.S</t>
  </si>
  <si>
    <t>Presun hmôt pre strojné vybavenie v objektoch výšky do 6 m</t>
  </si>
  <si>
    <t>-945562788</t>
  </si>
  <si>
    <t>725</t>
  </si>
  <si>
    <t>Zdravotechnika - zariaď. predmety</t>
  </si>
  <si>
    <t>725119410</t>
  </si>
  <si>
    <t>Montáž záchodovej misy zavesenej s rovným odpadom</t>
  </si>
  <si>
    <t>174135665</t>
  </si>
  <si>
    <t>6423046600</t>
  </si>
  <si>
    <t>Misa záchodová farebná vonkajší vodorovný odpad V</t>
  </si>
  <si>
    <t>-1811605434</t>
  </si>
  <si>
    <t>725119701</t>
  </si>
  <si>
    <t>Montáž predstenového systému záchodov do masívnej murovanej konštrukcie (napr.GEBERIT, AlcaPlast)</t>
  </si>
  <si>
    <t>-831502919</t>
  </si>
  <si>
    <t>5513005457</t>
  </si>
  <si>
    <t>Duofix pre WC s variabilnou výškou UP320 1.138x 187x 452  obj.č. 111.396.00.5   GEBERIT</t>
  </si>
  <si>
    <t>-1406966849</t>
  </si>
  <si>
    <t>5513005487</t>
  </si>
  <si>
    <t>Ovládacie tlačidlo Sigma50 pre individuálnu úpravu 295x175x45, zinková tlaková zliatina, GEBERIT</t>
  </si>
  <si>
    <t>882892411</t>
  </si>
  <si>
    <t>725219401</t>
  </si>
  <si>
    <t>Montáž umývadla na skrutky do muriva, bez výtokovej armatúry</t>
  </si>
  <si>
    <t>-1601879717</t>
  </si>
  <si>
    <t>6420135340</t>
  </si>
  <si>
    <t>Umývadlo keramické CUBITO-60, 600x450x170 mm, biela</t>
  </si>
  <si>
    <t>1127740318</t>
  </si>
  <si>
    <t>725539141.S</t>
  </si>
  <si>
    <t>Montáž elektrického prietokového ohrievača malolitrážneho do 10 L</t>
  </si>
  <si>
    <t>2075350187</t>
  </si>
  <si>
    <t>541310000400.S</t>
  </si>
  <si>
    <t>Elektrický prietokový ohrievač tlakový, inštalácia pod umývadlo, objem 10 l</t>
  </si>
  <si>
    <t>-1478209872</t>
  </si>
  <si>
    <t>725829206</t>
  </si>
  <si>
    <t>Montáž batérie umývadlovej a drezovej stojankovej s mechanickým ovládaním odpadového ventilu</t>
  </si>
  <si>
    <t>2046757881</t>
  </si>
  <si>
    <t>5514360800</t>
  </si>
  <si>
    <t>Umývadlová batéria sodtokovou súpravou</t>
  </si>
  <si>
    <t>-1703939610</t>
  </si>
  <si>
    <t>725819401</t>
  </si>
  <si>
    <t>Montáž ventilu rohového s pripojovacou rúrkou G 1/2</t>
  </si>
  <si>
    <t>-1083940407</t>
  </si>
  <si>
    <t>5510124100</t>
  </si>
  <si>
    <t>Ventil rohový RDL 80 1/2"</t>
  </si>
  <si>
    <t>-745875244</t>
  </si>
  <si>
    <t>725869301.S</t>
  </si>
  <si>
    <t>Montáž zápachovej uzávierky pre zariaďovacie predmety, umývadlovej do D 40</t>
  </si>
  <si>
    <t>1911061364</t>
  </si>
  <si>
    <t>551620006400.S</t>
  </si>
  <si>
    <t>Zápachová uzávierka - sifón pre umývadlá DN 40</t>
  </si>
  <si>
    <t>651649079</t>
  </si>
  <si>
    <t>725869380.S</t>
  </si>
  <si>
    <t>Montáž zápachovej uzávierky pre zariaďovacie predmety, ostatných typov do D 32 mm</t>
  </si>
  <si>
    <t>794013641</t>
  </si>
  <si>
    <t>83</t>
  </si>
  <si>
    <t>551620013600</t>
  </si>
  <si>
    <t>Zápachová uzávierka podomietková HL440, DN 40, pračkový sifón, s protizápachovou klapkou, pripojenie hadice 3/4", krytka nerez 160x110 mm, PE</t>
  </si>
  <si>
    <t>1518893899</t>
  </si>
  <si>
    <t>84</t>
  </si>
  <si>
    <t>725989101</t>
  </si>
  <si>
    <t>Montáž dvierok kovových lakovaných</t>
  </si>
  <si>
    <t>704457552</t>
  </si>
  <si>
    <t>85</t>
  </si>
  <si>
    <t>5516757400</t>
  </si>
  <si>
    <t>Dvierka krycie 30x30 cm nerezové</t>
  </si>
  <si>
    <t>66028511</t>
  </si>
  <si>
    <t>86</t>
  </si>
  <si>
    <t>998725201</t>
  </si>
  <si>
    <t>Presun hmôt pre zariaďovacie predmety v objektoch výšky do 6 m</t>
  </si>
  <si>
    <t>385000702</t>
  </si>
  <si>
    <t>87</t>
  </si>
  <si>
    <t>-1177869242</t>
  </si>
  <si>
    <t>88</t>
  </si>
  <si>
    <t>1239115308</t>
  </si>
  <si>
    <t>89</t>
  </si>
  <si>
    <t>998767201.S</t>
  </si>
  <si>
    <t>Presun hmôt pre kovové stavebné doplnkové konštrukcie v objektoch výšky do 6 m</t>
  </si>
  <si>
    <t>291125296</t>
  </si>
  <si>
    <t>004-03-2022 - NTL rozvod plynu</t>
  </si>
  <si>
    <t xml:space="preserve">    723 - Zdravotechnika - plynovod</t>
  </si>
  <si>
    <t xml:space="preserve">    769 - Montáže vzduchotechnických zariadení</t>
  </si>
  <si>
    <t xml:space="preserve">    783 - Dokončovacie práce - nátery</t>
  </si>
  <si>
    <t>HZS - Hodinové zúčtovacie sadzby</t>
  </si>
  <si>
    <t>723</t>
  </si>
  <si>
    <t>Zdravotechnika - plynovod</t>
  </si>
  <si>
    <t>723120202.S</t>
  </si>
  <si>
    <t>Potrubie z oceľových rúrok závitových čiernych spájaných zvarovaním - akosť 11 353.0 DN 15</t>
  </si>
  <si>
    <t>957955899</t>
  </si>
  <si>
    <t>723120204.S</t>
  </si>
  <si>
    <t>Potrubie z oceľových rúrok závitových čiernych spájaných zvarovaním - akosť 11 353.0 DN 25</t>
  </si>
  <si>
    <t>-1493099168</t>
  </si>
  <si>
    <t>723150367.Spvc</t>
  </si>
  <si>
    <t>Potrubie z PVC, chránička D 75</t>
  </si>
  <si>
    <t>-584233630</t>
  </si>
  <si>
    <t>723231006.S</t>
  </si>
  <si>
    <t>Montáž guľového uzáveru plynu priameho G 1/2</t>
  </si>
  <si>
    <t>732113571</t>
  </si>
  <si>
    <t>551340004700.S</t>
  </si>
  <si>
    <t>Guľový uzáver na plyn 1/2", plnoprietokový s obojstranne predĺženým závitom, niklovaná mosadz</t>
  </si>
  <si>
    <t>1110249984</t>
  </si>
  <si>
    <t>723231012.S</t>
  </si>
  <si>
    <t>Montáž guľového uzáveru plynu priameho G 1</t>
  </si>
  <si>
    <t>251726596</t>
  </si>
  <si>
    <t>551340004900.S</t>
  </si>
  <si>
    <t>Guľový uzáver na plyn 1", plnoprietokový s obojstranne predĺženým závitom, niklovaná mosadz</t>
  </si>
  <si>
    <t>1713480919</t>
  </si>
  <si>
    <t>998723201.S</t>
  </si>
  <si>
    <t>Presun hmôt pre vnútorný plynovod v objektoch výšky do 6 m</t>
  </si>
  <si>
    <t>1941737367</t>
  </si>
  <si>
    <t>-1162840022</t>
  </si>
  <si>
    <t>-1126838634</t>
  </si>
  <si>
    <t>2781001560d</t>
  </si>
  <si>
    <t>Štítok pre označenie smeru toku plynu v potrubí - plyn</t>
  </si>
  <si>
    <t>-1784278454</t>
  </si>
  <si>
    <t>2781001560dS</t>
  </si>
  <si>
    <t>Štítok pre označenie armatúry na potrubí - plyn</t>
  </si>
  <si>
    <t>748247041</t>
  </si>
  <si>
    <t>-170143314</t>
  </si>
  <si>
    <t>Montáže vzduchotechnických zariadení</t>
  </si>
  <si>
    <t>769035000.S</t>
  </si>
  <si>
    <t>Montáž dvernej mriežky do prierezu 0.080 m2</t>
  </si>
  <si>
    <t>750259185</t>
  </si>
  <si>
    <t>429720249600.Sg</t>
  </si>
  <si>
    <t>Mriežka dverová, hliníková so skrutkami, rozmery šxv 400x150 mm s úzkym montážnym rámikom</t>
  </si>
  <si>
    <t>-47941331</t>
  </si>
  <si>
    <t>769035093.S</t>
  </si>
  <si>
    <t>Montáž krycej mriežky kruhovej do priemeru 160 mm</t>
  </si>
  <si>
    <t>1607089307</t>
  </si>
  <si>
    <t>429720209300.S</t>
  </si>
  <si>
    <t>Mriežka krycia kruhová, priemer 160 mm</t>
  </si>
  <si>
    <t>-1467945390</t>
  </si>
  <si>
    <t>769036000.S</t>
  </si>
  <si>
    <t>Montáž protidažďovej žalúzie do prierezu 0.100 m2</t>
  </si>
  <si>
    <t>1530272488</t>
  </si>
  <si>
    <t>429720037700</t>
  </si>
  <si>
    <t>Žalúzia protidažďová plechová TWG 160, ELEKTRODESIGN</t>
  </si>
  <si>
    <t>-1208678931</t>
  </si>
  <si>
    <t>998769201.S</t>
  </si>
  <si>
    <t>-34816677</t>
  </si>
  <si>
    <t>783</t>
  </si>
  <si>
    <t>Dokončovacie práce - nátery</t>
  </si>
  <si>
    <t>783424341</t>
  </si>
  <si>
    <t>Nátery kov.potr.a armatúr v kanáloch a šachtách syntet. potrubie do DN 50 mm dvojnás. 1x email a základný náter - 140µm</t>
  </si>
  <si>
    <t>-758019225</t>
  </si>
  <si>
    <t>HZS</t>
  </si>
  <si>
    <t>Hodinové zúčtovacie sadzby</t>
  </si>
  <si>
    <t>HZS000114.STI</t>
  </si>
  <si>
    <t>Technická inšpekcia stanivisko</t>
  </si>
  <si>
    <t>-386005092</t>
  </si>
  <si>
    <t>HZS000113</t>
  </si>
  <si>
    <t>Tlakové skúšky, revízne skúšky</t>
  </si>
  <si>
    <t>1762366412</t>
  </si>
  <si>
    <t>HZS000114</t>
  </si>
  <si>
    <t>Napustenie rozvodu plynom, uvedenie do prevádzky</t>
  </si>
  <si>
    <t>-210785745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</si>
</sst>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4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sz val="10"/>
      <color rgb="FF464646"/>
      <name val="Arial CE"/>
    </font>
    <font>
      <b/>
      <sz val="10"/>
      <name val="Arial CE"/>
    </font>
    <font>
      <sz val="10"/>
      <color rgb="FFFFFFFF"/>
      <name val="Arial CE"/>
    </font>
    <font>
      <b/>
      <sz val="10"/>
      <color rgb="FFFFFFFF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/>
      <right style="thin">
        <color rgb="FF000000"/>
      </right>
      <top/>
      <bottom/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271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16" fillId="0" borderId="0" xfId="0" applyFont="1" applyAlignment="1">
      <alignment horizontal="left" vertical="center"/>
    </xf>
    <xf numFmtId="4" fontId="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7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0" fontId="18" fillId="0" borderId="3" xfId="0" applyFont="1" applyBorder="1" applyAlignment="1">
      <alignment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21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5" borderId="7" xfId="0" applyFont="1" applyFill="1" applyBorder="1" applyAlignment="1">
      <alignment vertical="center"/>
    </xf>
    <xf numFmtId="0" fontId="24" fillId="5" borderId="0" xfId="0" applyFont="1" applyFill="1" applyAlignment="1">
      <alignment horizontal="center" vertical="center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4" fontId="26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2" fillId="0" borderId="14" xfId="0" applyNumberFormat="1" applyFont="1" applyBorder="1" applyAlignment="1">
      <alignment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8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31" fillId="0" borderId="14" xfId="0" applyNumberFormat="1" applyFont="1" applyBorder="1" applyAlignment="1">
      <alignment vertical="center"/>
    </xf>
    <xf numFmtId="4" fontId="31" fillId="0" borderId="0" xfId="0" applyNumberFormat="1" applyFont="1" applyBorder="1" applyAlignment="1">
      <alignment vertical="center"/>
    </xf>
    <xf numFmtId="166" fontId="31" fillId="0" borderId="0" xfId="0" applyNumberFormat="1" applyFont="1" applyBorder="1" applyAlignment="1">
      <alignment vertical="center"/>
    </xf>
    <xf numFmtId="4" fontId="31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1" fillId="0" borderId="19" xfId="0" applyNumberFormat="1" applyFont="1" applyBorder="1" applyAlignment="1">
      <alignment vertical="center"/>
    </xf>
    <xf numFmtId="4" fontId="31" fillId="0" borderId="20" xfId="0" applyNumberFormat="1" applyFont="1" applyBorder="1" applyAlignment="1">
      <alignment vertical="center"/>
    </xf>
    <xf numFmtId="166" fontId="31" fillId="0" borderId="20" xfId="0" applyNumberFormat="1" applyFont="1" applyBorder="1" applyAlignment="1">
      <alignment vertical="center"/>
    </xf>
    <xf numFmtId="4" fontId="31" fillId="0" borderId="21" xfId="0" applyNumberFormat="1" applyFont="1" applyBorder="1" applyAlignment="1">
      <alignment vertical="center"/>
    </xf>
    <xf numFmtId="0" fontId="0" fillId="0" borderId="22" xfId="0" applyFont="1" applyBorder="1" applyAlignment="1">
      <alignment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164" fontId="1" fillId="3" borderId="14" xfId="0" applyNumberFormat="1" applyFont="1" applyFill="1" applyBorder="1" applyAlignment="1" applyProtection="1">
      <alignment horizontal="center" vertical="center"/>
      <protection locked="0"/>
    </xf>
    <xf numFmtId="0" fontId="1" fillId="3" borderId="0" xfId="0" applyFont="1" applyFill="1" applyBorder="1" applyAlignment="1" applyProtection="1">
      <alignment horizontal="center" vertical="center"/>
      <protection locked="0"/>
    </xf>
    <xf numFmtId="4" fontId="1" fillId="0" borderId="15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1" fillId="3" borderId="19" xfId="0" applyNumberFormat="1" applyFont="1" applyFill="1" applyBorder="1" applyAlignment="1" applyProtection="1">
      <alignment horizontal="center" vertical="center"/>
      <protection locked="0"/>
    </xf>
    <xf numFmtId="0" fontId="1" fillId="3" borderId="20" xfId="0" applyFont="1" applyFill="1" applyBorder="1" applyAlignment="1" applyProtection="1">
      <alignment horizontal="center" vertical="center"/>
      <protection locked="0"/>
    </xf>
    <xf numFmtId="4" fontId="1" fillId="0" borderId="21" xfId="0" applyNumberFormat="1" applyFont="1" applyBorder="1" applyAlignment="1">
      <alignment vertical="center"/>
    </xf>
    <xf numFmtId="0" fontId="26" fillId="5" borderId="0" xfId="0" applyFont="1" applyFill="1" applyAlignment="1">
      <alignment horizontal="left" vertical="center"/>
    </xf>
    <xf numFmtId="0" fontId="0" fillId="5" borderId="0" xfId="0" applyFont="1" applyFill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7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4" fontId="18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164" fontId="18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4" fillId="5" borderId="0" xfId="0" applyFont="1" applyFill="1" applyAlignment="1">
      <alignment horizontal="left" vertical="center"/>
    </xf>
    <xf numFmtId="0" fontId="24" fillId="5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4" fontId="33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0" fillId="0" borderId="3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0" fillId="0" borderId="3" xfId="0" applyBorder="1" applyAlignment="1" applyProtection="1">
      <alignment vertical="center"/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4" fillId="5" borderId="16" xfId="0" applyFont="1" applyFill="1" applyBorder="1" applyAlignment="1">
      <alignment horizontal="center" vertical="center" wrapText="1"/>
    </xf>
    <xf numFmtId="0" fontId="24" fillId="5" borderId="17" xfId="0" applyFont="1" applyFill="1" applyBorder="1" applyAlignment="1">
      <alignment horizontal="center" vertical="center" wrapText="1"/>
    </xf>
    <xf numFmtId="0" fontId="24" fillId="5" borderId="18" xfId="0" applyFont="1" applyFill="1" applyBorder="1" applyAlignment="1">
      <alignment horizontal="center" vertical="center" wrapText="1"/>
    </xf>
    <xf numFmtId="0" fontId="24" fillId="5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167" fontId="26" fillId="0" borderId="0" xfId="0" applyNumberFormat="1" applyFont="1" applyAlignment="1"/>
    <xf numFmtId="166" fontId="34" fillId="0" borderId="12" xfId="0" applyNumberFormat="1" applyFont="1" applyBorder="1" applyAlignment="1"/>
    <xf numFmtId="166" fontId="34" fillId="0" borderId="13" xfId="0" applyNumberFormat="1" applyFont="1" applyBorder="1" applyAlignment="1"/>
    <xf numFmtId="167" fontId="35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167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167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/>
    <xf numFmtId="0" fontId="24" fillId="0" borderId="23" xfId="0" applyFont="1" applyBorder="1" applyAlignment="1" applyProtection="1">
      <alignment horizontal="center" vertical="center"/>
      <protection locked="0"/>
    </xf>
    <xf numFmtId="49" fontId="24" fillId="0" borderId="23" xfId="0" applyNumberFormat="1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left" vertical="center" wrapText="1"/>
      <protection locked="0"/>
    </xf>
    <xf numFmtId="0" fontId="24" fillId="0" borderId="23" xfId="0" applyFont="1" applyBorder="1" applyAlignment="1" applyProtection="1">
      <alignment horizontal="center" vertical="center" wrapText="1"/>
      <protection locked="0"/>
    </xf>
    <xf numFmtId="167" fontId="24" fillId="0" borderId="23" xfId="0" applyNumberFormat="1" applyFont="1" applyBorder="1" applyAlignment="1" applyProtection="1">
      <alignment vertical="center"/>
      <protection locked="0"/>
    </xf>
    <xf numFmtId="167" fontId="24" fillId="3" borderId="23" xfId="0" applyNumberFormat="1" applyFont="1" applyFill="1" applyBorder="1" applyAlignment="1" applyProtection="1">
      <alignment vertical="center"/>
      <protection locked="0"/>
    </xf>
    <xf numFmtId="0" fontId="0" fillId="0" borderId="23" xfId="0" applyFont="1" applyBorder="1" applyAlignment="1" applyProtection="1">
      <alignment vertical="center"/>
      <protection locked="0"/>
    </xf>
    <xf numFmtId="0" fontId="25" fillId="3" borderId="14" xfId="0" applyFont="1" applyFill="1" applyBorder="1" applyAlignment="1" applyProtection="1">
      <alignment horizontal="left" vertical="center"/>
      <protection locked="0"/>
    </xf>
    <xf numFmtId="0" fontId="25" fillId="0" borderId="0" xfId="0" applyFont="1" applyBorder="1" applyAlignment="1">
      <alignment horizontal="center" vertical="center"/>
    </xf>
    <xf numFmtId="166" fontId="25" fillId="0" borderId="0" xfId="0" applyNumberFormat="1" applyFont="1" applyBorder="1" applyAlignment="1">
      <alignment vertical="center"/>
    </xf>
    <xf numFmtId="166" fontId="25" fillId="0" borderId="15" xfId="0" applyNumberFormat="1" applyFont="1" applyBorder="1" applyAlignment="1">
      <alignment vertical="center"/>
    </xf>
    <xf numFmtId="0" fontId="24" fillId="0" borderId="0" xfId="0" applyFont="1" applyAlignment="1">
      <alignment horizontal="left" vertical="center"/>
    </xf>
    <xf numFmtId="167" fontId="0" fillId="0" borderId="0" xfId="0" applyNumberFormat="1" applyFont="1" applyAlignment="1">
      <alignment vertical="center"/>
    </xf>
    <xf numFmtId="0" fontId="36" fillId="0" borderId="23" xfId="0" applyFont="1" applyBorder="1" applyAlignment="1" applyProtection="1">
      <alignment horizontal="center" vertical="center"/>
      <protection locked="0"/>
    </xf>
    <xf numFmtId="49" fontId="36" fillId="0" borderId="23" xfId="0" applyNumberFormat="1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left" vertical="center" wrapText="1"/>
      <protection locked="0"/>
    </xf>
    <xf numFmtId="0" fontId="36" fillId="0" borderId="23" xfId="0" applyFont="1" applyBorder="1" applyAlignment="1" applyProtection="1">
      <alignment horizontal="center" vertical="center" wrapText="1"/>
      <protection locked="0"/>
    </xf>
    <xf numFmtId="167" fontId="36" fillId="0" borderId="23" xfId="0" applyNumberFormat="1" applyFont="1" applyBorder="1" applyAlignment="1" applyProtection="1">
      <alignment vertical="center"/>
      <protection locked="0"/>
    </xf>
    <xf numFmtId="167" fontId="36" fillId="3" borderId="23" xfId="0" applyNumberFormat="1" applyFont="1" applyFill="1" applyBorder="1" applyAlignment="1" applyProtection="1">
      <alignment vertical="center"/>
      <protection locked="0"/>
    </xf>
    <xf numFmtId="0" fontId="37" fillId="0" borderId="23" xfId="0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8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25" fillId="3" borderId="19" xfId="0" applyFont="1" applyFill="1" applyBorder="1" applyAlignment="1" applyProtection="1">
      <alignment horizontal="left" vertical="center"/>
      <protection locked="0"/>
    </xf>
    <xf numFmtId="0" fontId="2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5" fillId="0" borderId="20" xfId="0" applyNumberFormat="1" applyFont="1" applyBorder="1" applyAlignment="1">
      <alignment vertical="center"/>
    </xf>
    <xf numFmtId="166" fontId="25" fillId="0" borderId="21" xfId="0" applyNumberFormat="1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14" fontId="2" fillId="3" borderId="0" xfId="0" applyNumberFormat="1" applyFont="1" applyFill="1" applyAlignment="1" applyProtection="1">
      <alignment horizontal="left" vertical="center"/>
      <protection locked="0"/>
    </xf>
    <xf numFmtId="0" fontId="12" fillId="2" borderId="0" xfId="0" applyFont="1" applyFill="1" applyAlignment="1">
      <alignment horizontal="center" vertical="center"/>
    </xf>
    <xf numFmtId="0" fontId="0" fillId="0" borderId="0" xfId="0"/>
    <xf numFmtId="4" fontId="19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164" fontId="18" fillId="0" borderId="0" xfId="0" applyNumberFormat="1" applyFont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4" fontId="20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6" fillId="0" borderId="0" xfId="0" applyNumberFormat="1" applyFont="1" applyAlignment="1">
      <alignment vertical="center"/>
    </xf>
    <xf numFmtId="4" fontId="26" fillId="5" borderId="0" xfId="0" applyNumberFormat="1" applyFont="1" applyFill="1" applyAlignment="1">
      <alignment vertical="center"/>
    </xf>
    <xf numFmtId="0" fontId="1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2" fillId="0" borderId="0" xfId="0" applyNumberFormat="1" applyFont="1" applyAlignment="1">
      <alignment vertical="center"/>
    </xf>
    <xf numFmtId="4" fontId="17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0" borderId="0" xfId="0" applyFont="1" applyAlignment="1">
      <alignment horizontal="left" vertical="center"/>
    </xf>
    <xf numFmtId="4" fontId="7" fillId="3" borderId="0" xfId="0" applyNumberFormat="1" applyFont="1" applyFill="1" applyAlignment="1" applyProtection="1">
      <alignment vertical="center"/>
      <protection locked="0"/>
    </xf>
    <xf numFmtId="4" fontId="7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wrapText="1"/>
    </xf>
    <xf numFmtId="4" fontId="30" fillId="0" borderId="0" xfId="0" applyNumberFormat="1" applyFont="1" applyAlignment="1">
      <alignment vertical="center"/>
    </xf>
    <xf numFmtId="0" fontId="30" fillId="0" borderId="0" xfId="0" applyFont="1" applyAlignment="1">
      <alignment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7" xfId="0" applyFont="1" applyFill="1" applyBorder="1" applyAlignment="1">
      <alignment horizontal="left" vertical="center"/>
    </xf>
    <xf numFmtId="0" fontId="24" fillId="5" borderId="7" xfId="0" applyFont="1" applyFill="1" applyBorder="1" applyAlignment="1">
      <alignment horizontal="right" vertical="center"/>
    </xf>
    <xf numFmtId="0" fontId="24" fillId="5" borderId="7" xfId="0" applyFont="1" applyFill="1" applyBorder="1" applyAlignment="1">
      <alignment horizontal="center" vertical="center"/>
    </xf>
    <xf numFmtId="0" fontId="24" fillId="5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3" fillId="0" borderId="0" xfId="0" applyFont="1" applyBorder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  <xf numFmtId="0" fontId="2" fillId="3" borderId="0" xfId="0" applyFont="1" applyFill="1" applyAlignment="1" applyProtection="1">
      <alignment horizontal="left" vertical="center"/>
      <protection locked="0"/>
    </xf>
  </cellXfs>
  <cellStyles count="2">
    <cellStyle name="Hypertextové prepojenie" xfId="1" builtinId="8"/>
    <cellStyle name="normálne" xfId="0" builtinId="0" customBuiltin="1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M106"/>
  <sheetViews>
    <sheetView showGridLines="0" workbookViewId="0">
      <selection activeCell="AL40" sqref="AL40"/>
    </sheetView>
  </sheetViews>
  <sheetFormatPr defaultRowHeight="11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>
      <c r="A1" s="15" t="s">
        <v>0</v>
      </c>
      <c r="AZ1" s="15" t="s">
        <v>1</v>
      </c>
      <c r="BA1" s="15" t="s">
        <v>2</v>
      </c>
      <c r="BB1" s="15" t="s">
        <v>1</v>
      </c>
      <c r="BT1" s="15" t="s">
        <v>3</v>
      </c>
      <c r="BU1" s="15" t="s">
        <v>3</v>
      </c>
      <c r="BV1" s="15" t="s">
        <v>4</v>
      </c>
    </row>
    <row r="2" spans="1:74" s="1" customFormat="1" ht="36.950000000000003" customHeight="1">
      <c r="AR2" s="218" t="s">
        <v>5</v>
      </c>
      <c r="AS2" s="219"/>
      <c r="AT2" s="219"/>
      <c r="AU2" s="219"/>
      <c r="AV2" s="219"/>
      <c r="AW2" s="219"/>
      <c r="AX2" s="219"/>
      <c r="AY2" s="219"/>
      <c r="AZ2" s="219"/>
      <c r="BA2" s="219"/>
      <c r="BB2" s="219"/>
      <c r="BC2" s="219"/>
      <c r="BD2" s="219"/>
      <c r="BE2" s="219"/>
      <c r="BS2" s="16" t="s">
        <v>6</v>
      </c>
      <c r="BT2" s="16" t="s">
        <v>7</v>
      </c>
    </row>
    <row r="3" spans="1:74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9"/>
      <c r="BS3" s="16" t="s">
        <v>6</v>
      </c>
      <c r="BT3" s="16" t="s">
        <v>7</v>
      </c>
    </row>
    <row r="4" spans="1:74" s="1" customFormat="1" ht="24.95" customHeight="1">
      <c r="B4" s="19"/>
      <c r="D4" s="20" t="s">
        <v>8</v>
      </c>
      <c r="AR4" s="19"/>
      <c r="AS4" s="21" t="s">
        <v>9</v>
      </c>
      <c r="BE4" s="22" t="s">
        <v>10</v>
      </c>
      <c r="BS4" s="16" t="s">
        <v>6</v>
      </c>
    </row>
    <row r="5" spans="1:74" s="1" customFormat="1" ht="12" customHeight="1">
      <c r="B5" s="19"/>
      <c r="D5" s="23" t="s">
        <v>11</v>
      </c>
      <c r="K5" s="235" t="s">
        <v>12</v>
      </c>
      <c r="L5" s="219"/>
      <c r="M5" s="219"/>
      <c r="N5" s="219"/>
      <c r="O5" s="219"/>
      <c r="P5" s="219"/>
      <c r="Q5" s="219"/>
      <c r="R5" s="219"/>
      <c r="S5" s="219"/>
      <c r="T5" s="219"/>
      <c r="U5" s="219"/>
      <c r="V5" s="219"/>
      <c r="W5" s="219"/>
      <c r="X5" s="219"/>
      <c r="Y5" s="219"/>
      <c r="Z5" s="219"/>
      <c r="AA5" s="219"/>
      <c r="AB5" s="219"/>
      <c r="AC5" s="219"/>
      <c r="AD5" s="219"/>
      <c r="AE5" s="219"/>
      <c r="AF5" s="219"/>
      <c r="AG5" s="219"/>
      <c r="AH5" s="219"/>
      <c r="AI5" s="219"/>
      <c r="AJ5" s="219"/>
      <c r="AK5" s="219"/>
      <c r="AL5" s="219"/>
      <c r="AM5" s="219"/>
      <c r="AN5" s="219"/>
      <c r="AO5" s="219"/>
      <c r="AR5" s="19"/>
      <c r="BE5" s="232" t="s">
        <v>13</v>
      </c>
      <c r="BS5" s="16" t="s">
        <v>6</v>
      </c>
    </row>
    <row r="6" spans="1:74" s="1" customFormat="1" ht="36.950000000000003" customHeight="1">
      <c r="B6" s="19"/>
      <c r="D6" s="25" t="s">
        <v>14</v>
      </c>
      <c r="K6" s="236" t="s">
        <v>15</v>
      </c>
      <c r="L6" s="219"/>
      <c r="M6" s="219"/>
      <c r="N6" s="219"/>
      <c r="O6" s="219"/>
      <c r="P6" s="219"/>
      <c r="Q6" s="219"/>
      <c r="R6" s="219"/>
      <c r="S6" s="219"/>
      <c r="T6" s="219"/>
      <c r="U6" s="219"/>
      <c r="V6" s="219"/>
      <c r="W6" s="219"/>
      <c r="X6" s="219"/>
      <c r="Y6" s="219"/>
      <c r="Z6" s="219"/>
      <c r="AA6" s="219"/>
      <c r="AB6" s="219"/>
      <c r="AC6" s="219"/>
      <c r="AD6" s="219"/>
      <c r="AE6" s="219"/>
      <c r="AF6" s="219"/>
      <c r="AG6" s="219"/>
      <c r="AH6" s="219"/>
      <c r="AI6" s="219"/>
      <c r="AJ6" s="219"/>
      <c r="AK6" s="219"/>
      <c r="AL6" s="219"/>
      <c r="AM6" s="219"/>
      <c r="AN6" s="219"/>
      <c r="AO6" s="219"/>
      <c r="AR6" s="19"/>
      <c r="BE6" s="233"/>
      <c r="BS6" s="16" t="s">
        <v>6</v>
      </c>
    </row>
    <row r="7" spans="1:74" s="1" customFormat="1" ht="12" customHeight="1">
      <c r="B7" s="19"/>
      <c r="D7" s="26" t="s">
        <v>16</v>
      </c>
      <c r="K7" s="24" t="s">
        <v>1</v>
      </c>
      <c r="AK7" s="26" t="s">
        <v>17</v>
      </c>
      <c r="AN7" s="24" t="s">
        <v>1</v>
      </c>
      <c r="AR7" s="19"/>
      <c r="BE7" s="233"/>
      <c r="BS7" s="16" t="s">
        <v>6</v>
      </c>
    </row>
    <row r="8" spans="1:74" s="1" customFormat="1" ht="12" customHeight="1">
      <c r="B8" s="19"/>
      <c r="D8" s="26" t="s">
        <v>18</v>
      </c>
      <c r="K8" s="24" t="s">
        <v>19</v>
      </c>
      <c r="AK8" s="26" t="s">
        <v>20</v>
      </c>
      <c r="AN8" s="217">
        <v>44680</v>
      </c>
      <c r="AR8" s="19"/>
      <c r="BE8" s="233"/>
      <c r="BS8" s="16" t="s">
        <v>6</v>
      </c>
    </row>
    <row r="9" spans="1:74" s="1" customFormat="1" ht="14.45" customHeight="1">
      <c r="B9" s="19"/>
      <c r="AR9" s="19"/>
      <c r="BE9" s="233"/>
      <c r="BS9" s="16" t="s">
        <v>6</v>
      </c>
    </row>
    <row r="10" spans="1:74" s="1" customFormat="1" ht="12" customHeight="1">
      <c r="B10" s="19"/>
      <c r="D10" s="26" t="s">
        <v>21</v>
      </c>
      <c r="AK10" s="26" t="s">
        <v>22</v>
      </c>
      <c r="AN10" s="24" t="s">
        <v>1</v>
      </c>
      <c r="AR10" s="19"/>
      <c r="BE10" s="233"/>
      <c r="BS10" s="16" t="s">
        <v>6</v>
      </c>
    </row>
    <row r="11" spans="1:74" s="1" customFormat="1" ht="18.399999999999999" customHeight="1">
      <c r="B11" s="19"/>
      <c r="E11" s="24" t="s">
        <v>23</v>
      </c>
      <c r="AK11" s="26" t="s">
        <v>24</v>
      </c>
      <c r="AN11" s="24" t="s">
        <v>1</v>
      </c>
      <c r="AR11" s="19"/>
      <c r="BE11" s="233"/>
      <c r="BS11" s="16" t="s">
        <v>6</v>
      </c>
    </row>
    <row r="12" spans="1:74" s="1" customFormat="1" ht="6.95" customHeight="1">
      <c r="B12" s="19"/>
      <c r="AR12" s="19"/>
      <c r="BE12" s="233"/>
      <c r="BS12" s="16" t="s">
        <v>6</v>
      </c>
    </row>
    <row r="13" spans="1:74" s="1" customFormat="1" ht="12" customHeight="1">
      <c r="B13" s="19"/>
      <c r="D13" s="26" t="s">
        <v>25</v>
      </c>
      <c r="AK13" s="26" t="s">
        <v>22</v>
      </c>
      <c r="AN13" s="28" t="s">
        <v>26</v>
      </c>
      <c r="AR13" s="19"/>
      <c r="BE13" s="233"/>
      <c r="BS13" s="16" t="s">
        <v>6</v>
      </c>
    </row>
    <row r="14" spans="1:74" ht="12.75">
      <c r="B14" s="19"/>
      <c r="E14" s="237" t="s">
        <v>26</v>
      </c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8"/>
      <c r="Z14" s="238"/>
      <c r="AA14" s="238"/>
      <c r="AB14" s="238"/>
      <c r="AC14" s="238"/>
      <c r="AD14" s="238"/>
      <c r="AE14" s="238"/>
      <c r="AF14" s="238"/>
      <c r="AG14" s="238"/>
      <c r="AH14" s="238"/>
      <c r="AI14" s="238"/>
      <c r="AJ14" s="238"/>
      <c r="AK14" s="26" t="s">
        <v>24</v>
      </c>
      <c r="AN14" s="28" t="s">
        <v>26</v>
      </c>
      <c r="AR14" s="19"/>
      <c r="BE14" s="233"/>
      <c r="BS14" s="16" t="s">
        <v>6</v>
      </c>
    </row>
    <row r="15" spans="1:74" s="1" customFormat="1" ht="6.95" customHeight="1">
      <c r="B15" s="19"/>
      <c r="AR15" s="19"/>
      <c r="BE15" s="233"/>
      <c r="BS15" s="16" t="s">
        <v>3</v>
      </c>
    </row>
    <row r="16" spans="1:74" s="1" customFormat="1" ht="12" customHeight="1">
      <c r="B16" s="19"/>
      <c r="D16" s="26" t="s">
        <v>27</v>
      </c>
      <c r="AK16" s="26" t="s">
        <v>22</v>
      </c>
      <c r="AN16" s="24" t="s">
        <v>1</v>
      </c>
      <c r="AR16" s="19"/>
      <c r="BE16" s="233"/>
      <c r="BS16" s="16" t="s">
        <v>3</v>
      </c>
    </row>
    <row r="17" spans="1:71" s="1" customFormat="1" ht="18.399999999999999" customHeight="1">
      <c r="B17" s="19"/>
      <c r="E17" s="24" t="s">
        <v>28</v>
      </c>
      <c r="AK17" s="26" t="s">
        <v>24</v>
      </c>
      <c r="AN17" s="24" t="s">
        <v>1</v>
      </c>
      <c r="AR17" s="19"/>
      <c r="BE17" s="233"/>
      <c r="BS17" s="16" t="s">
        <v>29</v>
      </c>
    </row>
    <row r="18" spans="1:71" s="1" customFormat="1" ht="6.95" customHeight="1">
      <c r="B18" s="19"/>
      <c r="AR18" s="19"/>
      <c r="BE18" s="233"/>
      <c r="BS18" s="16" t="s">
        <v>30</v>
      </c>
    </row>
    <row r="19" spans="1:71" s="1" customFormat="1" ht="12" customHeight="1">
      <c r="B19" s="19"/>
      <c r="D19" s="26" t="s">
        <v>31</v>
      </c>
      <c r="AK19" s="26" t="s">
        <v>22</v>
      </c>
      <c r="AN19" s="24" t="s">
        <v>1</v>
      </c>
      <c r="AR19" s="19"/>
      <c r="BE19" s="233"/>
      <c r="BS19" s="16" t="s">
        <v>30</v>
      </c>
    </row>
    <row r="20" spans="1:71" s="1" customFormat="1" ht="18.399999999999999" customHeight="1">
      <c r="B20" s="19"/>
      <c r="E20" s="24" t="s">
        <v>28</v>
      </c>
      <c r="AK20" s="26" t="s">
        <v>24</v>
      </c>
      <c r="AN20" s="24" t="s">
        <v>1</v>
      </c>
      <c r="AR20" s="19"/>
      <c r="BE20" s="233"/>
      <c r="BS20" s="16" t="s">
        <v>29</v>
      </c>
    </row>
    <row r="21" spans="1:71" s="1" customFormat="1" ht="6.95" customHeight="1">
      <c r="B21" s="19"/>
      <c r="AR21" s="19"/>
      <c r="BE21" s="233"/>
    </row>
    <row r="22" spans="1:71" s="1" customFormat="1" ht="12" customHeight="1">
      <c r="B22" s="19"/>
      <c r="D22" s="26" t="s">
        <v>32</v>
      </c>
      <c r="AR22" s="19"/>
      <c r="BE22" s="233"/>
    </row>
    <row r="23" spans="1:71" s="1" customFormat="1" ht="16.5" customHeight="1">
      <c r="B23" s="19"/>
      <c r="E23" s="239" t="s">
        <v>1</v>
      </c>
      <c r="F23" s="239"/>
      <c r="G23" s="239"/>
      <c r="H23" s="239"/>
      <c r="I23" s="239"/>
      <c r="J23" s="239"/>
      <c r="K23" s="239"/>
      <c r="L23" s="239"/>
      <c r="M23" s="239"/>
      <c r="N23" s="239"/>
      <c r="O23" s="239"/>
      <c r="P23" s="239"/>
      <c r="Q23" s="239"/>
      <c r="R23" s="239"/>
      <c r="S23" s="239"/>
      <c r="T23" s="239"/>
      <c r="U23" s="239"/>
      <c r="V23" s="239"/>
      <c r="W23" s="239"/>
      <c r="X23" s="239"/>
      <c r="Y23" s="239"/>
      <c r="Z23" s="239"/>
      <c r="AA23" s="239"/>
      <c r="AB23" s="239"/>
      <c r="AC23" s="239"/>
      <c r="AD23" s="239"/>
      <c r="AE23" s="239"/>
      <c r="AF23" s="239"/>
      <c r="AG23" s="239"/>
      <c r="AH23" s="239"/>
      <c r="AI23" s="239"/>
      <c r="AJ23" s="239"/>
      <c r="AK23" s="239"/>
      <c r="AL23" s="239"/>
      <c r="AM23" s="239"/>
      <c r="AN23" s="239"/>
      <c r="AR23" s="19"/>
      <c r="BE23" s="233"/>
    </row>
    <row r="24" spans="1:71" s="1" customFormat="1" ht="6.95" customHeight="1">
      <c r="B24" s="19"/>
      <c r="AR24" s="19"/>
      <c r="BE24" s="233"/>
    </row>
    <row r="25" spans="1:71" s="1" customFormat="1" ht="6.95" customHeight="1">
      <c r="B25" s="19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30"/>
      <c r="AG25" s="30"/>
      <c r="AH25" s="30"/>
      <c r="AI25" s="30"/>
      <c r="AJ25" s="30"/>
      <c r="AK25" s="30"/>
      <c r="AL25" s="30"/>
      <c r="AM25" s="30"/>
      <c r="AN25" s="30"/>
      <c r="AO25" s="30"/>
      <c r="AR25" s="19"/>
      <c r="BE25" s="233"/>
    </row>
    <row r="26" spans="1:71" s="1" customFormat="1" ht="14.45" customHeight="1">
      <c r="B26" s="19"/>
      <c r="D26" s="31" t="s">
        <v>33</v>
      </c>
      <c r="AK26" s="240">
        <f>ROUND(AG94,2)</f>
        <v>0</v>
      </c>
      <c r="AL26" s="219"/>
      <c r="AM26" s="219"/>
      <c r="AN26" s="219"/>
      <c r="AO26" s="219"/>
      <c r="AR26" s="19"/>
      <c r="BE26" s="233"/>
    </row>
    <row r="27" spans="1:71" s="1" customFormat="1" ht="14.45" customHeight="1">
      <c r="B27" s="19"/>
      <c r="D27" s="31" t="s">
        <v>34</v>
      </c>
      <c r="AK27" s="240">
        <f>ROUND(AG99, 2)</f>
        <v>0</v>
      </c>
      <c r="AL27" s="240"/>
      <c r="AM27" s="240"/>
      <c r="AN27" s="240"/>
      <c r="AO27" s="240"/>
      <c r="AR27" s="19"/>
      <c r="BE27" s="233"/>
    </row>
    <row r="28" spans="1:7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4"/>
      <c r="BE28" s="233"/>
    </row>
    <row r="29" spans="1:71" s="2" customFormat="1" ht="25.9" customHeight="1">
      <c r="A29" s="33"/>
      <c r="B29" s="34"/>
      <c r="C29" s="33"/>
      <c r="D29" s="35" t="s">
        <v>35</v>
      </c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241">
        <f>ROUND(AK26 + AK27, 2)</f>
        <v>0</v>
      </c>
      <c r="AL29" s="242"/>
      <c r="AM29" s="242"/>
      <c r="AN29" s="242"/>
      <c r="AO29" s="242"/>
      <c r="AP29" s="33"/>
      <c r="AQ29" s="33"/>
      <c r="AR29" s="34"/>
      <c r="BE29" s="233"/>
    </row>
    <row r="30" spans="1:71" s="2" customFormat="1" ht="6.95" customHeight="1">
      <c r="A30" s="33"/>
      <c r="B30" s="34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4"/>
      <c r="BE30" s="233"/>
    </row>
    <row r="31" spans="1:71" s="2" customFormat="1" ht="12.75">
      <c r="A31" s="33"/>
      <c r="B31" s="34"/>
      <c r="C31" s="33"/>
      <c r="D31" s="33"/>
      <c r="E31" s="33"/>
      <c r="F31" s="33"/>
      <c r="G31" s="33"/>
      <c r="H31" s="33"/>
      <c r="I31" s="33"/>
      <c r="J31" s="33"/>
      <c r="K31" s="33"/>
      <c r="L31" s="243" t="s">
        <v>36</v>
      </c>
      <c r="M31" s="243"/>
      <c r="N31" s="243"/>
      <c r="O31" s="243"/>
      <c r="P31" s="243"/>
      <c r="Q31" s="33"/>
      <c r="R31" s="33"/>
      <c r="S31" s="33"/>
      <c r="T31" s="33"/>
      <c r="U31" s="33"/>
      <c r="V31" s="33"/>
      <c r="W31" s="243" t="s">
        <v>37</v>
      </c>
      <c r="X31" s="243"/>
      <c r="Y31" s="243"/>
      <c r="Z31" s="243"/>
      <c r="AA31" s="243"/>
      <c r="AB31" s="243"/>
      <c r="AC31" s="243"/>
      <c r="AD31" s="243"/>
      <c r="AE31" s="243"/>
      <c r="AF31" s="33"/>
      <c r="AG31" s="33"/>
      <c r="AH31" s="33"/>
      <c r="AI31" s="33"/>
      <c r="AJ31" s="33"/>
      <c r="AK31" s="243" t="s">
        <v>38</v>
      </c>
      <c r="AL31" s="243"/>
      <c r="AM31" s="243"/>
      <c r="AN31" s="243"/>
      <c r="AO31" s="243"/>
      <c r="AP31" s="33"/>
      <c r="AQ31" s="33"/>
      <c r="AR31" s="34"/>
      <c r="BE31" s="233"/>
    </row>
    <row r="32" spans="1:71" s="3" customFormat="1" ht="14.45" customHeight="1">
      <c r="B32" s="38"/>
      <c r="D32" s="26" t="s">
        <v>39</v>
      </c>
      <c r="F32" s="39" t="s">
        <v>40</v>
      </c>
      <c r="L32" s="222">
        <v>0.2</v>
      </c>
      <c r="M32" s="221"/>
      <c r="N32" s="221"/>
      <c r="O32" s="221"/>
      <c r="P32" s="221"/>
      <c r="Q32" s="40"/>
      <c r="R32" s="40"/>
      <c r="S32" s="40"/>
      <c r="T32" s="40"/>
      <c r="U32" s="40"/>
      <c r="V32" s="40"/>
      <c r="W32" s="220">
        <f>ROUND(AZ94 + SUM(CD99:CD103), 2)</f>
        <v>0</v>
      </c>
      <c r="X32" s="221"/>
      <c r="Y32" s="221"/>
      <c r="Z32" s="221"/>
      <c r="AA32" s="221"/>
      <c r="AB32" s="221"/>
      <c r="AC32" s="221"/>
      <c r="AD32" s="221"/>
      <c r="AE32" s="221"/>
      <c r="AF32" s="40"/>
      <c r="AG32" s="40"/>
      <c r="AH32" s="40"/>
      <c r="AI32" s="40"/>
      <c r="AJ32" s="40"/>
      <c r="AK32" s="220">
        <f>ROUND(AV94 + SUM(BY99:BY103), 2)</f>
        <v>0</v>
      </c>
      <c r="AL32" s="221"/>
      <c r="AM32" s="221"/>
      <c r="AN32" s="221"/>
      <c r="AO32" s="221"/>
      <c r="AP32" s="40"/>
      <c r="AQ32" s="40"/>
      <c r="AR32" s="41"/>
      <c r="AS32" s="40"/>
      <c r="AT32" s="40"/>
      <c r="AU32" s="40"/>
      <c r="AV32" s="40"/>
      <c r="AW32" s="40"/>
      <c r="AX32" s="40"/>
      <c r="AY32" s="40"/>
      <c r="AZ32" s="40"/>
      <c r="BE32" s="234"/>
    </row>
    <row r="33" spans="1:57" s="3" customFormat="1" ht="14.45" customHeight="1">
      <c r="B33" s="38"/>
      <c r="F33" s="39" t="s">
        <v>41</v>
      </c>
      <c r="L33" s="222">
        <v>0.2</v>
      </c>
      <c r="M33" s="221"/>
      <c r="N33" s="221"/>
      <c r="O33" s="221"/>
      <c r="P33" s="221"/>
      <c r="Q33" s="40"/>
      <c r="R33" s="40"/>
      <c r="S33" s="40"/>
      <c r="T33" s="40"/>
      <c r="U33" s="40"/>
      <c r="V33" s="40"/>
      <c r="W33" s="220">
        <f>ROUND(BA94 + SUM(CE99:CE103), 2)</f>
        <v>0</v>
      </c>
      <c r="X33" s="221"/>
      <c r="Y33" s="221"/>
      <c r="Z33" s="221"/>
      <c r="AA33" s="221"/>
      <c r="AB33" s="221"/>
      <c r="AC33" s="221"/>
      <c r="AD33" s="221"/>
      <c r="AE33" s="221"/>
      <c r="AF33" s="40"/>
      <c r="AG33" s="40"/>
      <c r="AH33" s="40"/>
      <c r="AI33" s="40"/>
      <c r="AJ33" s="40"/>
      <c r="AK33" s="220">
        <f>ROUND(AW94 + SUM(BZ99:BZ103), 2)</f>
        <v>0</v>
      </c>
      <c r="AL33" s="221"/>
      <c r="AM33" s="221"/>
      <c r="AN33" s="221"/>
      <c r="AO33" s="221"/>
      <c r="AP33" s="40"/>
      <c r="AQ33" s="40"/>
      <c r="AR33" s="41"/>
      <c r="AS33" s="40"/>
      <c r="AT33" s="40"/>
      <c r="AU33" s="40"/>
      <c r="AV33" s="40"/>
      <c r="AW33" s="40"/>
      <c r="AX33" s="40"/>
      <c r="AY33" s="40"/>
      <c r="AZ33" s="40"/>
      <c r="BE33" s="234"/>
    </row>
    <row r="34" spans="1:57" s="3" customFormat="1" ht="14.45" hidden="1" customHeight="1">
      <c r="B34" s="38"/>
      <c r="F34" s="26" t="s">
        <v>42</v>
      </c>
      <c r="L34" s="229">
        <v>0.2</v>
      </c>
      <c r="M34" s="228"/>
      <c r="N34" s="228"/>
      <c r="O34" s="228"/>
      <c r="P34" s="228"/>
      <c r="W34" s="227">
        <f>ROUND(BB94 + SUM(CF99:CF103), 2)</f>
        <v>0</v>
      </c>
      <c r="X34" s="228"/>
      <c r="Y34" s="228"/>
      <c r="Z34" s="228"/>
      <c r="AA34" s="228"/>
      <c r="AB34" s="228"/>
      <c r="AC34" s="228"/>
      <c r="AD34" s="228"/>
      <c r="AE34" s="228"/>
      <c r="AK34" s="227">
        <v>0</v>
      </c>
      <c r="AL34" s="228"/>
      <c r="AM34" s="228"/>
      <c r="AN34" s="228"/>
      <c r="AO34" s="228"/>
      <c r="AR34" s="38"/>
      <c r="BE34" s="234"/>
    </row>
    <row r="35" spans="1:57" s="3" customFormat="1" ht="14.45" hidden="1" customHeight="1">
      <c r="B35" s="38"/>
      <c r="F35" s="26" t="s">
        <v>43</v>
      </c>
      <c r="L35" s="229">
        <v>0.2</v>
      </c>
      <c r="M35" s="228"/>
      <c r="N35" s="228"/>
      <c r="O35" s="228"/>
      <c r="P35" s="228"/>
      <c r="W35" s="227">
        <f>ROUND(BC94 + SUM(CG99:CG103), 2)</f>
        <v>0</v>
      </c>
      <c r="X35" s="228"/>
      <c r="Y35" s="228"/>
      <c r="Z35" s="228"/>
      <c r="AA35" s="228"/>
      <c r="AB35" s="228"/>
      <c r="AC35" s="228"/>
      <c r="AD35" s="228"/>
      <c r="AE35" s="228"/>
      <c r="AK35" s="227">
        <v>0</v>
      </c>
      <c r="AL35" s="228"/>
      <c r="AM35" s="228"/>
      <c r="AN35" s="228"/>
      <c r="AO35" s="228"/>
      <c r="AR35" s="38"/>
    </row>
    <row r="36" spans="1:57" s="3" customFormat="1" ht="14.45" hidden="1" customHeight="1">
      <c r="B36" s="38"/>
      <c r="F36" s="39" t="s">
        <v>44</v>
      </c>
      <c r="L36" s="222">
        <v>0</v>
      </c>
      <c r="M36" s="221"/>
      <c r="N36" s="221"/>
      <c r="O36" s="221"/>
      <c r="P36" s="221"/>
      <c r="Q36" s="40"/>
      <c r="R36" s="40"/>
      <c r="S36" s="40"/>
      <c r="T36" s="40"/>
      <c r="U36" s="40"/>
      <c r="V36" s="40"/>
      <c r="W36" s="220">
        <f>ROUND(BD94 + SUM(CH99:CH103), 2)</f>
        <v>0</v>
      </c>
      <c r="X36" s="221"/>
      <c r="Y36" s="221"/>
      <c r="Z36" s="221"/>
      <c r="AA36" s="221"/>
      <c r="AB36" s="221"/>
      <c r="AC36" s="221"/>
      <c r="AD36" s="221"/>
      <c r="AE36" s="221"/>
      <c r="AF36" s="40"/>
      <c r="AG36" s="40"/>
      <c r="AH36" s="40"/>
      <c r="AI36" s="40"/>
      <c r="AJ36" s="40"/>
      <c r="AK36" s="220">
        <v>0</v>
      </c>
      <c r="AL36" s="221"/>
      <c r="AM36" s="221"/>
      <c r="AN36" s="221"/>
      <c r="AO36" s="221"/>
      <c r="AP36" s="40"/>
      <c r="AQ36" s="40"/>
      <c r="AR36" s="41"/>
      <c r="AS36" s="40"/>
      <c r="AT36" s="40"/>
      <c r="AU36" s="40"/>
      <c r="AV36" s="40"/>
      <c r="AW36" s="40"/>
      <c r="AX36" s="40"/>
      <c r="AY36" s="40"/>
      <c r="AZ36" s="40"/>
    </row>
    <row r="37" spans="1:57" s="2" customFormat="1" ht="6.95" customHeight="1">
      <c r="A37" s="33"/>
      <c r="B37" s="34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  <c r="P37" s="33"/>
      <c r="Q37" s="33"/>
      <c r="R37" s="33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  <c r="AF37" s="33"/>
      <c r="AG37" s="33"/>
      <c r="AH37" s="33"/>
      <c r="AI37" s="33"/>
      <c r="AJ37" s="33"/>
      <c r="AK37" s="33"/>
      <c r="AL37" s="33"/>
      <c r="AM37" s="33"/>
      <c r="AN37" s="33"/>
      <c r="AO37" s="33"/>
      <c r="AP37" s="33"/>
      <c r="AQ37" s="33"/>
      <c r="AR37" s="34"/>
      <c r="BE37" s="33"/>
    </row>
    <row r="38" spans="1:57" s="2" customFormat="1" ht="25.9" customHeight="1">
      <c r="A38" s="33"/>
      <c r="B38" s="34"/>
      <c r="C38" s="42"/>
      <c r="D38" s="43" t="s">
        <v>45</v>
      </c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5" t="s">
        <v>46</v>
      </c>
      <c r="U38" s="44"/>
      <c r="V38" s="44"/>
      <c r="W38" s="44"/>
      <c r="X38" s="226" t="s">
        <v>47</v>
      </c>
      <c r="Y38" s="224"/>
      <c r="Z38" s="224"/>
      <c r="AA38" s="224"/>
      <c r="AB38" s="224"/>
      <c r="AC38" s="44"/>
      <c r="AD38" s="44"/>
      <c r="AE38" s="44"/>
      <c r="AF38" s="44"/>
      <c r="AG38" s="44"/>
      <c r="AH38" s="44"/>
      <c r="AI38" s="44"/>
      <c r="AJ38" s="44"/>
      <c r="AK38" s="223">
        <f>SUM(AK29:AK36)</f>
        <v>0</v>
      </c>
      <c r="AL38" s="224"/>
      <c r="AM38" s="224"/>
      <c r="AN38" s="224"/>
      <c r="AO38" s="225"/>
      <c r="AP38" s="42"/>
      <c r="AQ38" s="42"/>
      <c r="AR38" s="34"/>
      <c r="BE38" s="33"/>
    </row>
    <row r="39" spans="1:57" s="2" customFormat="1" ht="6.95" customHeight="1">
      <c r="A39" s="33"/>
      <c r="B39" s="34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4"/>
      <c r="BE39" s="33"/>
    </row>
    <row r="40" spans="1:57" s="2" customFormat="1" ht="14.4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33"/>
      <c r="AN40" s="33"/>
      <c r="AO40" s="33"/>
      <c r="AP40" s="33"/>
      <c r="AQ40" s="33"/>
      <c r="AR40" s="34"/>
      <c r="BE40" s="33"/>
    </row>
    <row r="41" spans="1:57" s="1" customFormat="1" ht="14.45" customHeight="1">
      <c r="B41" s="19"/>
      <c r="AR41" s="19"/>
    </row>
    <row r="42" spans="1:57" s="1" customFormat="1" ht="14.45" customHeight="1">
      <c r="B42" s="19"/>
      <c r="AR42" s="19"/>
    </row>
    <row r="43" spans="1:57" s="1" customFormat="1" ht="14.45" customHeight="1">
      <c r="B43" s="19"/>
      <c r="AR43" s="19"/>
    </row>
    <row r="44" spans="1:57" s="1" customFormat="1" ht="14.45" customHeight="1">
      <c r="B44" s="19"/>
      <c r="AR44" s="19"/>
    </row>
    <row r="45" spans="1:57" s="1" customFormat="1" ht="14.45" customHeight="1">
      <c r="B45" s="19"/>
      <c r="AR45" s="19"/>
    </row>
    <row r="46" spans="1:57" s="1" customFormat="1" ht="14.45" customHeight="1">
      <c r="B46" s="19"/>
      <c r="AR46" s="19"/>
    </row>
    <row r="47" spans="1:57" s="1" customFormat="1" ht="14.45" customHeight="1">
      <c r="B47" s="19"/>
      <c r="AR47" s="19"/>
    </row>
    <row r="48" spans="1:57" s="1" customFormat="1" ht="14.45" customHeight="1">
      <c r="B48" s="19"/>
      <c r="AR48" s="19"/>
    </row>
    <row r="49" spans="1:57" s="2" customFormat="1" ht="14.45" customHeight="1">
      <c r="B49" s="46"/>
      <c r="D49" s="47" t="s">
        <v>48</v>
      </c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G49" s="48"/>
      <c r="AH49" s="47" t="s">
        <v>49</v>
      </c>
      <c r="AI49" s="48"/>
      <c r="AJ49" s="48"/>
      <c r="AK49" s="48"/>
      <c r="AL49" s="48"/>
      <c r="AM49" s="48"/>
      <c r="AN49" s="48"/>
      <c r="AO49" s="48"/>
      <c r="AR49" s="46"/>
    </row>
    <row r="50" spans="1:57">
      <c r="B50" s="19"/>
      <c r="AR50" s="19"/>
    </row>
    <row r="51" spans="1:57">
      <c r="B51" s="19"/>
      <c r="AR51" s="19"/>
    </row>
    <row r="52" spans="1:57">
      <c r="B52" s="19"/>
      <c r="AR52" s="19"/>
    </row>
    <row r="53" spans="1:57">
      <c r="B53" s="19"/>
      <c r="AR53" s="19"/>
    </row>
    <row r="54" spans="1:57">
      <c r="B54" s="19"/>
      <c r="AR54" s="19"/>
    </row>
    <row r="55" spans="1:57">
      <c r="B55" s="19"/>
      <c r="AR55" s="19"/>
    </row>
    <row r="56" spans="1:57">
      <c r="B56" s="19"/>
      <c r="AR56" s="19"/>
    </row>
    <row r="57" spans="1:57">
      <c r="B57" s="19"/>
      <c r="AR57" s="19"/>
    </row>
    <row r="58" spans="1:57">
      <c r="B58" s="19"/>
      <c r="AR58" s="19"/>
    </row>
    <row r="59" spans="1:57">
      <c r="B59" s="19"/>
      <c r="AR59" s="19"/>
    </row>
    <row r="60" spans="1:57" s="2" customFormat="1" ht="12.75">
      <c r="A60" s="33"/>
      <c r="B60" s="34"/>
      <c r="C60" s="33"/>
      <c r="D60" s="49" t="s">
        <v>50</v>
      </c>
      <c r="E60" s="36"/>
      <c r="F60" s="36"/>
      <c r="G60" s="36"/>
      <c r="H60" s="36"/>
      <c r="I60" s="36"/>
      <c r="J60" s="36"/>
      <c r="K60" s="36"/>
      <c r="L60" s="36"/>
      <c r="M60" s="36"/>
      <c r="N60" s="36"/>
      <c r="O60" s="36"/>
      <c r="P60" s="36"/>
      <c r="Q60" s="36"/>
      <c r="R60" s="36"/>
      <c r="S60" s="36"/>
      <c r="T60" s="36"/>
      <c r="U60" s="36"/>
      <c r="V60" s="49" t="s">
        <v>51</v>
      </c>
      <c r="W60" s="36"/>
      <c r="X60" s="36"/>
      <c r="Y60" s="36"/>
      <c r="Z60" s="36"/>
      <c r="AA60" s="36"/>
      <c r="AB60" s="36"/>
      <c r="AC60" s="36"/>
      <c r="AD60" s="36"/>
      <c r="AE60" s="36"/>
      <c r="AF60" s="36"/>
      <c r="AG60" s="36"/>
      <c r="AH60" s="49" t="s">
        <v>50</v>
      </c>
      <c r="AI60" s="36"/>
      <c r="AJ60" s="36"/>
      <c r="AK60" s="36"/>
      <c r="AL60" s="36"/>
      <c r="AM60" s="49" t="s">
        <v>51</v>
      </c>
      <c r="AN60" s="36"/>
      <c r="AO60" s="36"/>
      <c r="AP60" s="33"/>
      <c r="AQ60" s="33"/>
      <c r="AR60" s="34"/>
      <c r="BE60" s="33"/>
    </row>
    <row r="61" spans="1:57">
      <c r="B61" s="19"/>
      <c r="AR61" s="19"/>
    </row>
    <row r="62" spans="1:57">
      <c r="B62" s="19"/>
      <c r="AR62" s="19"/>
    </row>
    <row r="63" spans="1:57">
      <c r="B63" s="19"/>
      <c r="AR63" s="19"/>
    </row>
    <row r="64" spans="1:57" s="2" customFormat="1" ht="12.75">
      <c r="A64" s="33"/>
      <c r="B64" s="34"/>
      <c r="C64" s="33"/>
      <c r="D64" s="47" t="s">
        <v>52</v>
      </c>
      <c r="E64" s="50"/>
      <c r="F64" s="50"/>
      <c r="G64" s="50"/>
      <c r="H64" s="50"/>
      <c r="I64" s="50"/>
      <c r="J64" s="50"/>
      <c r="K64" s="50"/>
      <c r="L64" s="50"/>
      <c r="M64" s="50"/>
      <c r="N64" s="50"/>
      <c r="O64" s="50"/>
      <c r="P64" s="50"/>
      <c r="Q64" s="50"/>
      <c r="R64" s="50"/>
      <c r="S64" s="50"/>
      <c r="T64" s="50"/>
      <c r="U64" s="50"/>
      <c r="V64" s="50"/>
      <c r="W64" s="50"/>
      <c r="X64" s="50"/>
      <c r="Y64" s="50"/>
      <c r="Z64" s="50"/>
      <c r="AA64" s="50"/>
      <c r="AB64" s="50"/>
      <c r="AC64" s="50"/>
      <c r="AD64" s="50"/>
      <c r="AE64" s="50"/>
      <c r="AF64" s="50"/>
      <c r="AG64" s="50"/>
      <c r="AH64" s="47" t="s">
        <v>53</v>
      </c>
      <c r="AI64" s="50"/>
      <c r="AJ64" s="50"/>
      <c r="AK64" s="50"/>
      <c r="AL64" s="50"/>
      <c r="AM64" s="50"/>
      <c r="AN64" s="50"/>
      <c r="AO64" s="50"/>
      <c r="AP64" s="33"/>
      <c r="AQ64" s="33"/>
      <c r="AR64" s="34"/>
      <c r="BE64" s="33"/>
    </row>
    <row r="65" spans="1:57">
      <c r="B65" s="19"/>
      <c r="AR65" s="19"/>
    </row>
    <row r="66" spans="1:57">
      <c r="B66" s="19"/>
      <c r="AR66" s="19"/>
    </row>
    <row r="67" spans="1:57">
      <c r="B67" s="19"/>
      <c r="AR67" s="19"/>
    </row>
    <row r="68" spans="1:57">
      <c r="B68" s="19"/>
      <c r="AR68" s="19"/>
    </row>
    <row r="69" spans="1:57">
      <c r="B69" s="19"/>
      <c r="AR69" s="19"/>
    </row>
    <row r="70" spans="1:57">
      <c r="B70" s="19"/>
      <c r="AR70" s="19"/>
    </row>
    <row r="71" spans="1:57">
      <c r="B71" s="19"/>
      <c r="AR71" s="19"/>
    </row>
    <row r="72" spans="1:57">
      <c r="B72" s="19"/>
      <c r="AR72" s="19"/>
    </row>
    <row r="73" spans="1:57">
      <c r="B73" s="19"/>
      <c r="AR73" s="19"/>
    </row>
    <row r="74" spans="1:57">
      <c r="B74" s="19"/>
      <c r="AR74" s="19"/>
    </row>
    <row r="75" spans="1:57" s="2" customFormat="1" ht="12.75">
      <c r="A75" s="33"/>
      <c r="B75" s="34"/>
      <c r="C75" s="33"/>
      <c r="D75" s="49" t="s">
        <v>50</v>
      </c>
      <c r="E75" s="36"/>
      <c r="F75" s="36"/>
      <c r="G75" s="36"/>
      <c r="H75" s="36"/>
      <c r="I75" s="36"/>
      <c r="J75" s="36"/>
      <c r="K75" s="36"/>
      <c r="L75" s="36"/>
      <c r="M75" s="36"/>
      <c r="N75" s="36"/>
      <c r="O75" s="36"/>
      <c r="P75" s="36"/>
      <c r="Q75" s="36"/>
      <c r="R75" s="36"/>
      <c r="S75" s="36"/>
      <c r="T75" s="36"/>
      <c r="U75" s="36"/>
      <c r="V75" s="49" t="s">
        <v>51</v>
      </c>
      <c r="W75" s="36"/>
      <c r="X75" s="36"/>
      <c r="Y75" s="36"/>
      <c r="Z75" s="36"/>
      <c r="AA75" s="36"/>
      <c r="AB75" s="36"/>
      <c r="AC75" s="36"/>
      <c r="AD75" s="36"/>
      <c r="AE75" s="36"/>
      <c r="AF75" s="36"/>
      <c r="AG75" s="36"/>
      <c r="AH75" s="49" t="s">
        <v>50</v>
      </c>
      <c r="AI75" s="36"/>
      <c r="AJ75" s="36"/>
      <c r="AK75" s="36"/>
      <c r="AL75" s="36"/>
      <c r="AM75" s="49" t="s">
        <v>51</v>
      </c>
      <c r="AN75" s="36"/>
      <c r="AO75" s="36"/>
      <c r="AP75" s="33"/>
      <c r="AQ75" s="33"/>
      <c r="AR75" s="34"/>
      <c r="BE75" s="33"/>
    </row>
    <row r="76" spans="1:57" s="2" customFormat="1">
      <c r="A76" s="33"/>
      <c r="B76" s="34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  <c r="R76" s="33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  <c r="AF76" s="33"/>
      <c r="AG76" s="33"/>
      <c r="AH76" s="33"/>
      <c r="AI76" s="33"/>
      <c r="AJ76" s="33"/>
      <c r="AK76" s="33"/>
      <c r="AL76" s="33"/>
      <c r="AM76" s="33"/>
      <c r="AN76" s="33"/>
      <c r="AO76" s="33"/>
      <c r="AP76" s="33"/>
      <c r="AQ76" s="33"/>
      <c r="AR76" s="34"/>
      <c r="BE76" s="33"/>
    </row>
    <row r="77" spans="1:57" s="2" customFormat="1" ht="6.9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34"/>
      <c r="BE77" s="33"/>
    </row>
    <row r="81" spans="1:91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34"/>
      <c r="BE81" s="33"/>
    </row>
    <row r="82" spans="1:91" s="2" customFormat="1" ht="24.95" customHeight="1">
      <c r="A82" s="33"/>
      <c r="B82" s="34"/>
      <c r="C82" s="20" t="s">
        <v>54</v>
      </c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  <c r="R82" s="33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4"/>
      <c r="BE82" s="33"/>
    </row>
    <row r="83" spans="1:91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  <c r="R83" s="33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  <c r="AF83" s="33"/>
      <c r="AG83" s="33"/>
      <c r="AH83" s="33"/>
      <c r="AI83" s="33"/>
      <c r="AJ83" s="33"/>
      <c r="AK83" s="33"/>
      <c r="AL83" s="33"/>
      <c r="AM83" s="33"/>
      <c r="AN83" s="33"/>
      <c r="AO83" s="33"/>
      <c r="AP83" s="33"/>
      <c r="AQ83" s="33"/>
      <c r="AR83" s="34"/>
      <c r="BE83" s="33"/>
    </row>
    <row r="84" spans="1:91" s="4" customFormat="1" ht="12" customHeight="1">
      <c r="B84" s="55"/>
      <c r="C84" s="26" t="s">
        <v>11</v>
      </c>
      <c r="L84" s="4" t="str">
        <f>K5</f>
        <v>004-2022</v>
      </c>
      <c r="AR84" s="55"/>
    </row>
    <row r="85" spans="1:91" s="5" customFormat="1" ht="36.950000000000003" customHeight="1">
      <c r="B85" s="56"/>
      <c r="C85" s="57" t="s">
        <v>14</v>
      </c>
      <c r="L85" s="257" t="str">
        <f>K6</f>
        <v xml:space="preserve"> Modernizácia zberného dvora v obci Zborov nad  Bystricou, SO 08 - Výrobná hala - stavebné úpravy</v>
      </c>
      <c r="M85" s="258"/>
      <c r="N85" s="258"/>
      <c r="O85" s="258"/>
      <c r="P85" s="258"/>
      <c r="Q85" s="258"/>
      <c r="R85" s="258"/>
      <c r="S85" s="258"/>
      <c r="T85" s="258"/>
      <c r="U85" s="258"/>
      <c r="V85" s="258"/>
      <c r="W85" s="258"/>
      <c r="X85" s="258"/>
      <c r="Y85" s="258"/>
      <c r="Z85" s="258"/>
      <c r="AA85" s="258"/>
      <c r="AB85" s="258"/>
      <c r="AC85" s="258"/>
      <c r="AD85" s="258"/>
      <c r="AE85" s="258"/>
      <c r="AF85" s="258"/>
      <c r="AG85" s="258"/>
      <c r="AH85" s="258"/>
      <c r="AI85" s="258"/>
      <c r="AJ85" s="258"/>
      <c r="AK85" s="258"/>
      <c r="AL85" s="258"/>
      <c r="AM85" s="258"/>
      <c r="AN85" s="258"/>
      <c r="AO85" s="258"/>
      <c r="AR85" s="56"/>
    </row>
    <row r="86" spans="1:91" s="2" customFormat="1" ht="6.95" customHeight="1">
      <c r="A86" s="33"/>
      <c r="B86" s="34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33"/>
      <c r="AO86" s="33"/>
      <c r="AP86" s="33"/>
      <c r="AQ86" s="33"/>
      <c r="AR86" s="34"/>
      <c r="BE86" s="33"/>
    </row>
    <row r="87" spans="1:91" s="2" customFormat="1" ht="12" customHeight="1">
      <c r="A87" s="33"/>
      <c r="B87" s="34"/>
      <c r="C87" s="26" t="s">
        <v>18</v>
      </c>
      <c r="D87" s="33"/>
      <c r="E87" s="33"/>
      <c r="F87" s="33"/>
      <c r="G87" s="33"/>
      <c r="H87" s="33"/>
      <c r="I87" s="33"/>
      <c r="J87" s="33"/>
      <c r="K87" s="33"/>
      <c r="L87" s="58" t="str">
        <f>IF(K8="","",K8)</f>
        <v>Zborov nad Bystricou</v>
      </c>
      <c r="M87" s="33"/>
      <c r="N87" s="33"/>
      <c r="O87" s="33"/>
      <c r="P87" s="33"/>
      <c r="Q87" s="33"/>
      <c r="R87" s="33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  <c r="AF87" s="33"/>
      <c r="AG87" s="33"/>
      <c r="AH87" s="33"/>
      <c r="AI87" s="26" t="s">
        <v>20</v>
      </c>
      <c r="AJ87" s="33"/>
      <c r="AK87" s="33"/>
      <c r="AL87" s="33"/>
      <c r="AM87" s="259">
        <f>IF(AN8= "","",AN8)</f>
        <v>44680</v>
      </c>
      <c r="AN87" s="259"/>
      <c r="AO87" s="33"/>
      <c r="AP87" s="33"/>
      <c r="AQ87" s="33"/>
      <c r="AR87" s="34"/>
      <c r="BE87" s="33"/>
    </row>
    <row r="88" spans="1:91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  <c r="R88" s="33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  <c r="AF88" s="33"/>
      <c r="AG88" s="33"/>
      <c r="AH88" s="33"/>
      <c r="AI88" s="33"/>
      <c r="AJ88" s="33"/>
      <c r="AK88" s="33"/>
      <c r="AL88" s="33"/>
      <c r="AM88" s="33"/>
      <c r="AN88" s="33"/>
      <c r="AO88" s="33"/>
      <c r="AP88" s="33"/>
      <c r="AQ88" s="33"/>
      <c r="AR88" s="34"/>
      <c r="BE88" s="33"/>
    </row>
    <row r="89" spans="1:91" s="2" customFormat="1" ht="15.2" customHeight="1">
      <c r="A89" s="33"/>
      <c r="B89" s="34"/>
      <c r="C89" s="26" t="s">
        <v>21</v>
      </c>
      <c r="D89" s="33"/>
      <c r="E89" s="33"/>
      <c r="F89" s="33"/>
      <c r="G89" s="33"/>
      <c r="H89" s="33"/>
      <c r="I89" s="33"/>
      <c r="J89" s="33"/>
      <c r="K89" s="33"/>
      <c r="L89" s="4" t="str">
        <f>IF(E11= "","",E11)</f>
        <v>Obec Zborov nad Bystricou</v>
      </c>
      <c r="M89" s="33"/>
      <c r="N89" s="33"/>
      <c r="O89" s="33"/>
      <c r="P89" s="33"/>
      <c r="Q89" s="33"/>
      <c r="R89" s="33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  <c r="AF89" s="33"/>
      <c r="AG89" s="33"/>
      <c r="AH89" s="33"/>
      <c r="AI89" s="26" t="s">
        <v>27</v>
      </c>
      <c r="AJ89" s="33"/>
      <c r="AK89" s="33"/>
      <c r="AL89" s="33"/>
      <c r="AM89" s="264" t="str">
        <f>IF(E17="","",E17)</f>
        <v xml:space="preserve"> </v>
      </c>
      <c r="AN89" s="265"/>
      <c r="AO89" s="265"/>
      <c r="AP89" s="265"/>
      <c r="AQ89" s="33"/>
      <c r="AR89" s="34"/>
      <c r="AS89" s="260" t="s">
        <v>55</v>
      </c>
      <c r="AT89" s="261"/>
      <c r="AU89" s="60"/>
      <c r="AV89" s="60"/>
      <c r="AW89" s="60"/>
      <c r="AX89" s="60"/>
      <c r="AY89" s="60"/>
      <c r="AZ89" s="60"/>
      <c r="BA89" s="60"/>
      <c r="BB89" s="60"/>
      <c r="BC89" s="60"/>
      <c r="BD89" s="61"/>
      <c r="BE89" s="33"/>
    </row>
    <row r="90" spans="1:91" s="2" customFormat="1" ht="15.2" customHeight="1">
      <c r="A90" s="33"/>
      <c r="B90" s="34"/>
      <c r="C90" s="26" t="s">
        <v>25</v>
      </c>
      <c r="D90" s="33"/>
      <c r="E90" s="33"/>
      <c r="F90" s="33"/>
      <c r="G90" s="33"/>
      <c r="H90" s="33"/>
      <c r="I90" s="33"/>
      <c r="J90" s="33"/>
      <c r="K90" s="33"/>
      <c r="L90" s="4" t="str">
        <f>IF(E14= "Vyplň údaj","",E14)</f>
        <v/>
      </c>
      <c r="M90" s="33"/>
      <c r="N90" s="33"/>
      <c r="O90" s="33"/>
      <c r="P90" s="33"/>
      <c r="Q90" s="33"/>
      <c r="R90" s="33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  <c r="AF90" s="33"/>
      <c r="AG90" s="33"/>
      <c r="AH90" s="33"/>
      <c r="AI90" s="26" t="s">
        <v>31</v>
      </c>
      <c r="AJ90" s="33"/>
      <c r="AK90" s="33"/>
      <c r="AL90" s="33"/>
      <c r="AM90" s="264" t="str">
        <f>IF(E20="","",E20)</f>
        <v xml:space="preserve"> </v>
      </c>
      <c r="AN90" s="265"/>
      <c r="AO90" s="265"/>
      <c r="AP90" s="265"/>
      <c r="AQ90" s="33"/>
      <c r="AR90" s="34"/>
      <c r="AS90" s="262"/>
      <c r="AT90" s="263"/>
      <c r="AU90" s="62"/>
      <c r="AV90" s="62"/>
      <c r="AW90" s="62"/>
      <c r="AX90" s="62"/>
      <c r="AY90" s="62"/>
      <c r="AZ90" s="62"/>
      <c r="BA90" s="62"/>
      <c r="BB90" s="62"/>
      <c r="BC90" s="62"/>
      <c r="BD90" s="63"/>
      <c r="BE90" s="33"/>
    </row>
    <row r="91" spans="1:91" s="2" customFormat="1" ht="10.9" customHeight="1">
      <c r="A91" s="33"/>
      <c r="B91" s="34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  <c r="AF91" s="33"/>
      <c r="AG91" s="33"/>
      <c r="AH91" s="33"/>
      <c r="AI91" s="33"/>
      <c r="AJ91" s="33"/>
      <c r="AK91" s="33"/>
      <c r="AL91" s="33"/>
      <c r="AM91" s="33"/>
      <c r="AN91" s="33"/>
      <c r="AO91" s="33"/>
      <c r="AP91" s="33"/>
      <c r="AQ91" s="33"/>
      <c r="AR91" s="34"/>
      <c r="AS91" s="262"/>
      <c r="AT91" s="263"/>
      <c r="AU91" s="62"/>
      <c r="AV91" s="62"/>
      <c r="AW91" s="62"/>
      <c r="AX91" s="62"/>
      <c r="AY91" s="62"/>
      <c r="AZ91" s="62"/>
      <c r="BA91" s="62"/>
      <c r="BB91" s="62"/>
      <c r="BC91" s="62"/>
      <c r="BD91" s="63"/>
      <c r="BE91" s="33"/>
    </row>
    <row r="92" spans="1:91" s="2" customFormat="1" ht="29.25" customHeight="1">
      <c r="A92" s="33"/>
      <c r="B92" s="34"/>
      <c r="C92" s="251" t="s">
        <v>56</v>
      </c>
      <c r="D92" s="252"/>
      <c r="E92" s="252"/>
      <c r="F92" s="252"/>
      <c r="G92" s="252"/>
      <c r="H92" s="64"/>
      <c r="I92" s="254" t="s">
        <v>57</v>
      </c>
      <c r="J92" s="252"/>
      <c r="K92" s="252"/>
      <c r="L92" s="252"/>
      <c r="M92" s="252"/>
      <c r="N92" s="252"/>
      <c r="O92" s="252"/>
      <c r="P92" s="252"/>
      <c r="Q92" s="252"/>
      <c r="R92" s="252"/>
      <c r="S92" s="252"/>
      <c r="T92" s="252"/>
      <c r="U92" s="252"/>
      <c r="V92" s="252"/>
      <c r="W92" s="252"/>
      <c r="X92" s="252"/>
      <c r="Y92" s="252"/>
      <c r="Z92" s="252"/>
      <c r="AA92" s="252"/>
      <c r="AB92" s="252"/>
      <c r="AC92" s="252"/>
      <c r="AD92" s="252"/>
      <c r="AE92" s="252"/>
      <c r="AF92" s="252"/>
      <c r="AG92" s="253" t="s">
        <v>58</v>
      </c>
      <c r="AH92" s="252"/>
      <c r="AI92" s="252"/>
      <c r="AJ92" s="252"/>
      <c r="AK92" s="252"/>
      <c r="AL92" s="252"/>
      <c r="AM92" s="252"/>
      <c r="AN92" s="254" t="s">
        <v>59</v>
      </c>
      <c r="AO92" s="252"/>
      <c r="AP92" s="255"/>
      <c r="AQ92" s="65" t="s">
        <v>60</v>
      </c>
      <c r="AR92" s="34"/>
      <c r="AS92" s="66" t="s">
        <v>61</v>
      </c>
      <c r="AT92" s="67" t="s">
        <v>62</v>
      </c>
      <c r="AU92" s="67" t="s">
        <v>63</v>
      </c>
      <c r="AV92" s="67" t="s">
        <v>64</v>
      </c>
      <c r="AW92" s="67" t="s">
        <v>65</v>
      </c>
      <c r="AX92" s="67" t="s">
        <v>66</v>
      </c>
      <c r="AY92" s="67" t="s">
        <v>67</v>
      </c>
      <c r="AZ92" s="67" t="s">
        <v>68</v>
      </c>
      <c r="BA92" s="67" t="s">
        <v>69</v>
      </c>
      <c r="BB92" s="67" t="s">
        <v>70</v>
      </c>
      <c r="BC92" s="67" t="s">
        <v>71</v>
      </c>
      <c r="BD92" s="68" t="s">
        <v>72</v>
      </c>
      <c r="BE92" s="33"/>
    </row>
    <row r="93" spans="1:91" s="2" customFormat="1" ht="10.9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  <c r="R93" s="33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  <c r="AF93" s="33"/>
      <c r="AG93" s="33"/>
      <c r="AH93" s="33"/>
      <c r="AI93" s="33"/>
      <c r="AJ93" s="33"/>
      <c r="AK93" s="33"/>
      <c r="AL93" s="33"/>
      <c r="AM93" s="33"/>
      <c r="AN93" s="33"/>
      <c r="AO93" s="33"/>
      <c r="AP93" s="33"/>
      <c r="AQ93" s="33"/>
      <c r="AR93" s="34"/>
      <c r="AS93" s="69"/>
      <c r="AT93" s="70"/>
      <c r="AU93" s="70"/>
      <c r="AV93" s="70"/>
      <c r="AW93" s="70"/>
      <c r="AX93" s="70"/>
      <c r="AY93" s="70"/>
      <c r="AZ93" s="70"/>
      <c r="BA93" s="70"/>
      <c r="BB93" s="70"/>
      <c r="BC93" s="70"/>
      <c r="BD93" s="71"/>
      <c r="BE93" s="33"/>
    </row>
    <row r="94" spans="1:91" s="6" customFormat="1" ht="32.450000000000003" customHeight="1">
      <c r="B94" s="72"/>
      <c r="C94" s="73" t="s">
        <v>73</v>
      </c>
      <c r="D94" s="74"/>
      <c r="E94" s="74"/>
      <c r="F94" s="74"/>
      <c r="G94" s="74"/>
      <c r="H94" s="74"/>
      <c r="I94" s="74"/>
      <c r="J94" s="74"/>
      <c r="K94" s="74"/>
      <c r="L94" s="74"/>
      <c r="M94" s="74"/>
      <c r="N94" s="74"/>
      <c r="O94" s="74"/>
      <c r="P94" s="74"/>
      <c r="Q94" s="74"/>
      <c r="R94" s="74"/>
      <c r="S94" s="74"/>
      <c r="T94" s="74"/>
      <c r="U94" s="74"/>
      <c r="V94" s="74"/>
      <c r="W94" s="74"/>
      <c r="X94" s="74"/>
      <c r="Y94" s="74"/>
      <c r="Z94" s="74"/>
      <c r="AA94" s="74"/>
      <c r="AB94" s="74"/>
      <c r="AC94" s="74"/>
      <c r="AD94" s="74"/>
      <c r="AE94" s="74"/>
      <c r="AF94" s="74"/>
      <c r="AG94" s="256">
        <f>ROUND(SUM(AG95:AG97),2)</f>
        <v>0</v>
      </c>
      <c r="AH94" s="256"/>
      <c r="AI94" s="256"/>
      <c r="AJ94" s="256"/>
      <c r="AK94" s="256"/>
      <c r="AL94" s="256"/>
      <c r="AM94" s="256"/>
      <c r="AN94" s="230">
        <f>SUM(AG94,AT94)</f>
        <v>0</v>
      </c>
      <c r="AO94" s="230"/>
      <c r="AP94" s="230"/>
      <c r="AQ94" s="76" t="s">
        <v>1</v>
      </c>
      <c r="AR94" s="72"/>
      <c r="AS94" s="77">
        <f>ROUND(SUM(AS95:AS97),2)</f>
        <v>0</v>
      </c>
      <c r="AT94" s="78">
        <f>ROUND(SUM(AV94:AW94),2)</f>
        <v>0</v>
      </c>
      <c r="AU94" s="79">
        <f>ROUND(SUM(AU95:AU97),5)</f>
        <v>0</v>
      </c>
      <c r="AV94" s="78">
        <f>ROUND(AZ94*L32,2)</f>
        <v>0</v>
      </c>
      <c r="AW94" s="78">
        <f>ROUND(BA94*L33,2)</f>
        <v>0</v>
      </c>
      <c r="AX94" s="78">
        <f>ROUND(BB94*L32,2)</f>
        <v>0</v>
      </c>
      <c r="AY94" s="78">
        <f>ROUND(BC94*L33,2)</f>
        <v>0</v>
      </c>
      <c r="AZ94" s="78">
        <f>ROUND(SUM(AZ95:AZ97),2)</f>
        <v>0</v>
      </c>
      <c r="BA94" s="78">
        <f>ROUND(SUM(BA95:BA97),2)</f>
        <v>0</v>
      </c>
      <c r="BB94" s="78">
        <f>ROUND(SUM(BB95:BB97),2)</f>
        <v>0</v>
      </c>
      <c r="BC94" s="78">
        <f>ROUND(SUM(BC95:BC97),2)</f>
        <v>0</v>
      </c>
      <c r="BD94" s="80">
        <f>ROUND(SUM(BD95:BD97),2)</f>
        <v>0</v>
      </c>
      <c r="BS94" s="81" t="s">
        <v>74</v>
      </c>
      <c r="BT94" s="81" t="s">
        <v>75</v>
      </c>
      <c r="BU94" s="82" t="s">
        <v>76</v>
      </c>
      <c r="BV94" s="81" t="s">
        <v>77</v>
      </c>
      <c r="BW94" s="81" t="s">
        <v>4</v>
      </c>
      <c r="BX94" s="81" t="s">
        <v>78</v>
      </c>
      <c r="CL94" s="81" t="s">
        <v>1</v>
      </c>
    </row>
    <row r="95" spans="1:91" s="7" customFormat="1" ht="24.75" customHeight="1">
      <c r="A95" s="83" t="s">
        <v>79</v>
      </c>
      <c r="B95" s="84"/>
      <c r="C95" s="85"/>
      <c r="D95" s="248" t="s">
        <v>80</v>
      </c>
      <c r="E95" s="248"/>
      <c r="F95" s="248"/>
      <c r="G95" s="248"/>
      <c r="H95" s="248"/>
      <c r="I95" s="86"/>
      <c r="J95" s="248" t="s">
        <v>81</v>
      </c>
      <c r="K95" s="248"/>
      <c r="L95" s="248"/>
      <c r="M95" s="248"/>
      <c r="N95" s="248"/>
      <c r="O95" s="248"/>
      <c r="P95" s="248"/>
      <c r="Q95" s="248"/>
      <c r="R95" s="248"/>
      <c r="S95" s="248"/>
      <c r="T95" s="248"/>
      <c r="U95" s="248"/>
      <c r="V95" s="248"/>
      <c r="W95" s="248"/>
      <c r="X95" s="248"/>
      <c r="Y95" s="248"/>
      <c r="Z95" s="248"/>
      <c r="AA95" s="248"/>
      <c r="AB95" s="248"/>
      <c r="AC95" s="248"/>
      <c r="AD95" s="248"/>
      <c r="AE95" s="248"/>
      <c r="AF95" s="248"/>
      <c r="AG95" s="249">
        <f>'004-01-2022 - Vykurovanie'!J32</f>
        <v>0</v>
      </c>
      <c r="AH95" s="250"/>
      <c r="AI95" s="250"/>
      <c r="AJ95" s="250"/>
      <c r="AK95" s="250"/>
      <c r="AL95" s="250"/>
      <c r="AM95" s="250"/>
      <c r="AN95" s="249">
        <f>SUM(AG95,AT95)</f>
        <v>0</v>
      </c>
      <c r="AO95" s="250"/>
      <c r="AP95" s="250"/>
      <c r="AQ95" s="87" t="s">
        <v>82</v>
      </c>
      <c r="AR95" s="84"/>
      <c r="AS95" s="88">
        <v>0</v>
      </c>
      <c r="AT95" s="89">
        <f>ROUND(SUM(AV95:AW95),2)</f>
        <v>0</v>
      </c>
      <c r="AU95" s="90">
        <f>'004-01-2022 - Vykurovanie'!P137</f>
        <v>0</v>
      </c>
      <c r="AV95" s="89">
        <f>'004-01-2022 - Vykurovanie'!J35</f>
        <v>0</v>
      </c>
      <c r="AW95" s="89">
        <f>'004-01-2022 - Vykurovanie'!J36</f>
        <v>0</v>
      </c>
      <c r="AX95" s="89">
        <f>'004-01-2022 - Vykurovanie'!J37</f>
        <v>0</v>
      </c>
      <c r="AY95" s="89">
        <f>'004-01-2022 - Vykurovanie'!J38</f>
        <v>0</v>
      </c>
      <c r="AZ95" s="89">
        <f>'004-01-2022 - Vykurovanie'!F35</f>
        <v>0</v>
      </c>
      <c r="BA95" s="89">
        <f>'004-01-2022 - Vykurovanie'!F36</f>
        <v>0</v>
      </c>
      <c r="BB95" s="89">
        <f>'004-01-2022 - Vykurovanie'!F37</f>
        <v>0</v>
      </c>
      <c r="BC95" s="89">
        <f>'004-01-2022 - Vykurovanie'!F38</f>
        <v>0</v>
      </c>
      <c r="BD95" s="91">
        <f>'004-01-2022 - Vykurovanie'!F39</f>
        <v>0</v>
      </c>
      <c r="BT95" s="92" t="s">
        <v>83</v>
      </c>
      <c r="BV95" s="92" t="s">
        <v>77</v>
      </c>
      <c r="BW95" s="92" t="s">
        <v>84</v>
      </c>
      <c r="BX95" s="92" t="s">
        <v>4</v>
      </c>
      <c r="CL95" s="92" t="s">
        <v>1</v>
      </c>
      <c r="CM95" s="92" t="s">
        <v>75</v>
      </c>
    </row>
    <row r="96" spans="1:91" s="7" customFormat="1" ht="24.75" customHeight="1">
      <c r="A96" s="83" t="s">
        <v>79</v>
      </c>
      <c r="B96" s="84"/>
      <c r="C96" s="85"/>
      <c r="D96" s="248" t="s">
        <v>85</v>
      </c>
      <c r="E96" s="248"/>
      <c r="F96" s="248"/>
      <c r="G96" s="248"/>
      <c r="H96" s="248"/>
      <c r="I96" s="86"/>
      <c r="J96" s="248" t="s">
        <v>86</v>
      </c>
      <c r="K96" s="248"/>
      <c r="L96" s="248"/>
      <c r="M96" s="248"/>
      <c r="N96" s="248"/>
      <c r="O96" s="248"/>
      <c r="P96" s="248"/>
      <c r="Q96" s="248"/>
      <c r="R96" s="248"/>
      <c r="S96" s="248"/>
      <c r="T96" s="248"/>
      <c r="U96" s="248"/>
      <c r="V96" s="248"/>
      <c r="W96" s="248"/>
      <c r="X96" s="248"/>
      <c r="Y96" s="248"/>
      <c r="Z96" s="248"/>
      <c r="AA96" s="248"/>
      <c r="AB96" s="248"/>
      <c r="AC96" s="248"/>
      <c r="AD96" s="248"/>
      <c r="AE96" s="248"/>
      <c r="AF96" s="248"/>
      <c r="AG96" s="249">
        <f>'004-02-2022 - Zdravotechnika'!J32</f>
        <v>0</v>
      </c>
      <c r="AH96" s="250"/>
      <c r="AI96" s="250"/>
      <c r="AJ96" s="250"/>
      <c r="AK96" s="250"/>
      <c r="AL96" s="250"/>
      <c r="AM96" s="250"/>
      <c r="AN96" s="249">
        <f>SUM(AG96,AT96)</f>
        <v>0</v>
      </c>
      <c r="AO96" s="250"/>
      <c r="AP96" s="250"/>
      <c r="AQ96" s="87" t="s">
        <v>82</v>
      </c>
      <c r="AR96" s="84"/>
      <c r="AS96" s="88">
        <v>0</v>
      </c>
      <c r="AT96" s="89">
        <f>ROUND(SUM(AV96:AW96),2)</f>
        <v>0</v>
      </c>
      <c r="AU96" s="90">
        <f>'004-02-2022 - Zdravotechnika'!P137</f>
        <v>0</v>
      </c>
      <c r="AV96" s="89">
        <f>'004-02-2022 - Zdravotechnika'!J35</f>
        <v>0</v>
      </c>
      <c r="AW96" s="89">
        <f>'004-02-2022 - Zdravotechnika'!J36</f>
        <v>0</v>
      </c>
      <c r="AX96" s="89">
        <f>'004-02-2022 - Zdravotechnika'!J37</f>
        <v>0</v>
      </c>
      <c r="AY96" s="89">
        <f>'004-02-2022 - Zdravotechnika'!J38</f>
        <v>0</v>
      </c>
      <c r="AZ96" s="89">
        <f>'004-02-2022 - Zdravotechnika'!F35</f>
        <v>0</v>
      </c>
      <c r="BA96" s="89">
        <f>'004-02-2022 - Zdravotechnika'!F36</f>
        <v>0</v>
      </c>
      <c r="BB96" s="89">
        <f>'004-02-2022 - Zdravotechnika'!F37</f>
        <v>0</v>
      </c>
      <c r="BC96" s="89">
        <f>'004-02-2022 - Zdravotechnika'!F38</f>
        <v>0</v>
      </c>
      <c r="BD96" s="91">
        <f>'004-02-2022 - Zdravotechnika'!F39</f>
        <v>0</v>
      </c>
      <c r="BT96" s="92" t="s">
        <v>83</v>
      </c>
      <c r="BV96" s="92" t="s">
        <v>77</v>
      </c>
      <c r="BW96" s="92" t="s">
        <v>87</v>
      </c>
      <c r="BX96" s="92" t="s">
        <v>4</v>
      </c>
      <c r="CL96" s="92" t="s">
        <v>1</v>
      </c>
      <c r="CM96" s="92" t="s">
        <v>75</v>
      </c>
    </row>
    <row r="97" spans="1:91" s="7" customFormat="1" ht="24.75" customHeight="1">
      <c r="A97" s="83" t="s">
        <v>79</v>
      </c>
      <c r="B97" s="84"/>
      <c r="C97" s="85"/>
      <c r="D97" s="248" t="s">
        <v>88</v>
      </c>
      <c r="E97" s="248"/>
      <c r="F97" s="248"/>
      <c r="G97" s="248"/>
      <c r="H97" s="248"/>
      <c r="I97" s="86"/>
      <c r="J97" s="248" t="s">
        <v>89</v>
      </c>
      <c r="K97" s="248"/>
      <c r="L97" s="248"/>
      <c r="M97" s="248"/>
      <c r="N97" s="248"/>
      <c r="O97" s="248"/>
      <c r="P97" s="248"/>
      <c r="Q97" s="248"/>
      <c r="R97" s="248"/>
      <c r="S97" s="248"/>
      <c r="T97" s="248"/>
      <c r="U97" s="248"/>
      <c r="V97" s="248"/>
      <c r="W97" s="248"/>
      <c r="X97" s="248"/>
      <c r="Y97" s="248"/>
      <c r="Z97" s="248"/>
      <c r="AA97" s="248"/>
      <c r="AB97" s="248"/>
      <c r="AC97" s="248"/>
      <c r="AD97" s="248"/>
      <c r="AE97" s="248"/>
      <c r="AF97" s="248"/>
      <c r="AG97" s="249">
        <f>'004-03-2022 - NTL rozvod ...'!J32</f>
        <v>0</v>
      </c>
      <c r="AH97" s="250"/>
      <c r="AI97" s="250"/>
      <c r="AJ97" s="250"/>
      <c r="AK97" s="250"/>
      <c r="AL97" s="250"/>
      <c r="AM97" s="250"/>
      <c r="AN97" s="249">
        <f>SUM(AG97,AT97)</f>
        <v>0</v>
      </c>
      <c r="AO97" s="250"/>
      <c r="AP97" s="250"/>
      <c r="AQ97" s="87" t="s">
        <v>82</v>
      </c>
      <c r="AR97" s="84"/>
      <c r="AS97" s="93">
        <v>0</v>
      </c>
      <c r="AT97" s="94">
        <f>ROUND(SUM(AV97:AW97),2)</f>
        <v>0</v>
      </c>
      <c r="AU97" s="95">
        <f>'004-03-2022 - NTL rozvod ...'!P133</f>
        <v>0</v>
      </c>
      <c r="AV97" s="94">
        <f>'004-03-2022 - NTL rozvod ...'!J35</f>
        <v>0</v>
      </c>
      <c r="AW97" s="94">
        <f>'004-03-2022 - NTL rozvod ...'!J36</f>
        <v>0</v>
      </c>
      <c r="AX97" s="94">
        <f>'004-03-2022 - NTL rozvod ...'!J37</f>
        <v>0</v>
      </c>
      <c r="AY97" s="94">
        <f>'004-03-2022 - NTL rozvod ...'!J38</f>
        <v>0</v>
      </c>
      <c r="AZ97" s="94">
        <f>'004-03-2022 - NTL rozvod ...'!F35</f>
        <v>0</v>
      </c>
      <c r="BA97" s="94">
        <f>'004-03-2022 - NTL rozvod ...'!F36</f>
        <v>0</v>
      </c>
      <c r="BB97" s="94">
        <f>'004-03-2022 - NTL rozvod ...'!F37</f>
        <v>0</v>
      </c>
      <c r="BC97" s="94">
        <f>'004-03-2022 - NTL rozvod ...'!F38</f>
        <v>0</v>
      </c>
      <c r="BD97" s="96">
        <f>'004-03-2022 - NTL rozvod ...'!F39</f>
        <v>0</v>
      </c>
      <c r="BT97" s="92" t="s">
        <v>83</v>
      </c>
      <c r="BV97" s="92" t="s">
        <v>77</v>
      </c>
      <c r="BW97" s="92" t="s">
        <v>90</v>
      </c>
      <c r="BX97" s="92" t="s">
        <v>4</v>
      </c>
      <c r="CL97" s="92" t="s">
        <v>1</v>
      </c>
      <c r="CM97" s="92" t="s">
        <v>75</v>
      </c>
    </row>
    <row r="98" spans="1:91">
      <c r="B98" s="19"/>
      <c r="AR98" s="19"/>
    </row>
    <row r="99" spans="1:91" s="2" customFormat="1" ht="30" customHeight="1">
      <c r="A99" s="33"/>
      <c r="B99" s="34"/>
      <c r="C99" s="73" t="s">
        <v>91</v>
      </c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  <c r="R99" s="33"/>
      <c r="S99" s="33"/>
      <c r="T99" s="33"/>
      <c r="U99" s="33"/>
      <c r="V99" s="33"/>
      <c r="W99" s="33"/>
      <c r="X99" s="33"/>
      <c r="Y99" s="33"/>
      <c r="Z99" s="33"/>
      <c r="AA99" s="33"/>
      <c r="AB99" s="33"/>
      <c r="AC99" s="33"/>
      <c r="AD99" s="33"/>
      <c r="AE99" s="33"/>
      <c r="AF99" s="33"/>
      <c r="AG99" s="230">
        <f>ROUND(SUM(AG100:AG103), 2)</f>
        <v>0</v>
      </c>
      <c r="AH99" s="230"/>
      <c r="AI99" s="230"/>
      <c r="AJ99" s="230"/>
      <c r="AK99" s="230"/>
      <c r="AL99" s="230"/>
      <c r="AM99" s="230"/>
      <c r="AN99" s="230">
        <f>ROUND(SUM(AN100:AN103), 2)</f>
        <v>0</v>
      </c>
      <c r="AO99" s="230"/>
      <c r="AP99" s="230"/>
      <c r="AQ99" s="97"/>
      <c r="AR99" s="34"/>
      <c r="AS99" s="66" t="s">
        <v>92</v>
      </c>
      <c r="AT99" s="67" t="s">
        <v>93</v>
      </c>
      <c r="AU99" s="67" t="s">
        <v>39</v>
      </c>
      <c r="AV99" s="68" t="s">
        <v>62</v>
      </c>
      <c r="AW99" s="33"/>
      <c r="AX99" s="33"/>
      <c r="AY99" s="33"/>
      <c r="AZ99" s="33"/>
      <c r="BA99" s="33"/>
      <c r="BB99" s="33"/>
      <c r="BC99" s="33"/>
      <c r="BD99" s="33"/>
      <c r="BE99" s="33"/>
    </row>
    <row r="100" spans="1:91" s="2" customFormat="1" ht="19.899999999999999" customHeight="1">
      <c r="A100" s="33"/>
      <c r="B100" s="34"/>
      <c r="C100" s="33"/>
      <c r="D100" s="245" t="s">
        <v>94</v>
      </c>
      <c r="E100" s="245"/>
      <c r="F100" s="245"/>
      <c r="G100" s="245"/>
      <c r="H100" s="245"/>
      <c r="I100" s="245"/>
      <c r="J100" s="245"/>
      <c r="K100" s="245"/>
      <c r="L100" s="245"/>
      <c r="M100" s="245"/>
      <c r="N100" s="245"/>
      <c r="O100" s="245"/>
      <c r="P100" s="245"/>
      <c r="Q100" s="245"/>
      <c r="R100" s="245"/>
      <c r="S100" s="245"/>
      <c r="T100" s="245"/>
      <c r="U100" s="245"/>
      <c r="V100" s="245"/>
      <c r="W100" s="245"/>
      <c r="X100" s="245"/>
      <c r="Y100" s="245"/>
      <c r="Z100" s="245"/>
      <c r="AA100" s="245"/>
      <c r="AB100" s="245"/>
      <c r="AC100" s="33"/>
      <c r="AD100" s="33"/>
      <c r="AE100" s="33"/>
      <c r="AF100" s="33"/>
      <c r="AG100" s="246">
        <f>ROUND(AG94 * AS100, 2)</f>
        <v>0</v>
      </c>
      <c r="AH100" s="247"/>
      <c r="AI100" s="247"/>
      <c r="AJ100" s="247"/>
      <c r="AK100" s="247"/>
      <c r="AL100" s="247"/>
      <c r="AM100" s="247"/>
      <c r="AN100" s="247">
        <f>ROUND(AG100 + AV100, 2)</f>
        <v>0</v>
      </c>
      <c r="AO100" s="247"/>
      <c r="AP100" s="247"/>
      <c r="AQ100" s="33"/>
      <c r="AR100" s="34"/>
      <c r="AS100" s="99">
        <v>0</v>
      </c>
      <c r="AT100" s="100" t="s">
        <v>95</v>
      </c>
      <c r="AU100" s="100" t="s">
        <v>40</v>
      </c>
      <c r="AV100" s="101">
        <f>ROUND(IF(AU100="základná",AG100*L32,IF(AU100="znížená",AG100*L33,0)), 2)</f>
        <v>0</v>
      </c>
      <c r="AW100" s="33"/>
      <c r="AX100" s="33"/>
      <c r="AY100" s="33"/>
      <c r="AZ100" s="33"/>
      <c r="BA100" s="33"/>
      <c r="BB100" s="33"/>
      <c r="BC100" s="33"/>
      <c r="BD100" s="33"/>
      <c r="BE100" s="33"/>
      <c r="BV100" s="16" t="s">
        <v>96</v>
      </c>
      <c r="BY100" s="102">
        <f>IF(AU100="základná",AV100,0)</f>
        <v>0</v>
      </c>
      <c r="BZ100" s="102">
        <f>IF(AU100="znížená",AV100,0)</f>
        <v>0</v>
      </c>
      <c r="CA100" s="102">
        <v>0</v>
      </c>
      <c r="CB100" s="102">
        <v>0</v>
      </c>
      <c r="CC100" s="102">
        <v>0</v>
      </c>
      <c r="CD100" s="102">
        <f>IF(AU100="základná",AG100,0)</f>
        <v>0</v>
      </c>
      <c r="CE100" s="102">
        <f>IF(AU100="znížená",AG100,0)</f>
        <v>0</v>
      </c>
      <c r="CF100" s="102">
        <f>IF(AU100="zákl. prenesená",AG100,0)</f>
        <v>0</v>
      </c>
      <c r="CG100" s="102">
        <f>IF(AU100="zníž. prenesená",AG100,0)</f>
        <v>0</v>
      </c>
      <c r="CH100" s="102">
        <f>IF(AU100="nulová",AG100,0)</f>
        <v>0</v>
      </c>
      <c r="CI100" s="16">
        <f>IF(AU100="základná",1,IF(AU100="znížená",2,IF(AU100="zákl. prenesená",4,IF(AU100="zníž. prenesená",5,3))))</f>
        <v>1</v>
      </c>
      <c r="CJ100" s="16">
        <f>IF(AT100="stavebná časť",1,IF(AT100="investičná časť",2,3))</f>
        <v>1</v>
      </c>
      <c r="CK100" s="16" t="str">
        <f>IF(D100="Vyplň vlastné","","x")</f>
        <v>x</v>
      </c>
    </row>
    <row r="101" spans="1:91" s="2" customFormat="1" ht="19.899999999999999" customHeight="1">
      <c r="A101" s="33"/>
      <c r="B101" s="34"/>
      <c r="C101" s="33"/>
      <c r="D101" s="244" t="s">
        <v>97</v>
      </c>
      <c r="E101" s="245"/>
      <c r="F101" s="245"/>
      <c r="G101" s="245"/>
      <c r="H101" s="245"/>
      <c r="I101" s="245"/>
      <c r="J101" s="245"/>
      <c r="K101" s="245"/>
      <c r="L101" s="245"/>
      <c r="M101" s="245"/>
      <c r="N101" s="245"/>
      <c r="O101" s="245"/>
      <c r="P101" s="245"/>
      <c r="Q101" s="245"/>
      <c r="R101" s="245"/>
      <c r="S101" s="245"/>
      <c r="T101" s="245"/>
      <c r="U101" s="245"/>
      <c r="V101" s="245"/>
      <c r="W101" s="245"/>
      <c r="X101" s="245"/>
      <c r="Y101" s="245"/>
      <c r="Z101" s="245"/>
      <c r="AA101" s="245"/>
      <c r="AB101" s="245"/>
      <c r="AC101" s="33"/>
      <c r="AD101" s="33"/>
      <c r="AE101" s="33"/>
      <c r="AF101" s="33"/>
      <c r="AG101" s="246">
        <f>ROUND(AG94 * AS101, 2)</f>
        <v>0</v>
      </c>
      <c r="AH101" s="247"/>
      <c r="AI101" s="247"/>
      <c r="AJ101" s="247"/>
      <c r="AK101" s="247"/>
      <c r="AL101" s="247"/>
      <c r="AM101" s="247"/>
      <c r="AN101" s="247">
        <f>ROUND(AG101 + AV101, 2)</f>
        <v>0</v>
      </c>
      <c r="AO101" s="247"/>
      <c r="AP101" s="247"/>
      <c r="AQ101" s="33"/>
      <c r="AR101" s="34"/>
      <c r="AS101" s="99">
        <v>0</v>
      </c>
      <c r="AT101" s="100" t="s">
        <v>95</v>
      </c>
      <c r="AU101" s="100" t="s">
        <v>40</v>
      </c>
      <c r="AV101" s="101">
        <f>ROUND(IF(AU101="základná",AG101*L32,IF(AU101="znížená",AG101*L33,0)), 2)</f>
        <v>0</v>
      </c>
      <c r="AW101" s="33"/>
      <c r="AX101" s="33"/>
      <c r="AY101" s="33"/>
      <c r="AZ101" s="33"/>
      <c r="BA101" s="33"/>
      <c r="BB101" s="33"/>
      <c r="BC101" s="33"/>
      <c r="BD101" s="33"/>
      <c r="BE101" s="33"/>
      <c r="BV101" s="16" t="s">
        <v>98</v>
      </c>
      <c r="BY101" s="102">
        <f>IF(AU101="základná",AV101,0)</f>
        <v>0</v>
      </c>
      <c r="BZ101" s="102">
        <f>IF(AU101="znížená",AV101,0)</f>
        <v>0</v>
      </c>
      <c r="CA101" s="102">
        <v>0</v>
      </c>
      <c r="CB101" s="102">
        <v>0</v>
      </c>
      <c r="CC101" s="102">
        <v>0</v>
      </c>
      <c r="CD101" s="102">
        <f>IF(AU101="základná",AG101,0)</f>
        <v>0</v>
      </c>
      <c r="CE101" s="102">
        <f>IF(AU101="znížená",AG101,0)</f>
        <v>0</v>
      </c>
      <c r="CF101" s="102">
        <f>IF(AU101="zákl. prenesená",AG101,0)</f>
        <v>0</v>
      </c>
      <c r="CG101" s="102">
        <f>IF(AU101="zníž. prenesená",AG101,0)</f>
        <v>0</v>
      </c>
      <c r="CH101" s="102">
        <f>IF(AU101="nulová",AG101,0)</f>
        <v>0</v>
      </c>
      <c r="CI101" s="16">
        <f>IF(AU101="základná",1,IF(AU101="znížená",2,IF(AU101="zákl. prenesená",4,IF(AU101="zníž. prenesená",5,3))))</f>
        <v>1</v>
      </c>
      <c r="CJ101" s="16">
        <f>IF(AT101="stavebná časť",1,IF(AT101="investičná časť",2,3))</f>
        <v>1</v>
      </c>
      <c r="CK101" s="16" t="str">
        <f>IF(D101="Vyplň vlastné","","x")</f>
        <v/>
      </c>
    </row>
    <row r="102" spans="1:91" s="2" customFormat="1" ht="19.899999999999999" customHeight="1">
      <c r="A102" s="33"/>
      <c r="B102" s="34"/>
      <c r="C102" s="33"/>
      <c r="D102" s="244" t="s">
        <v>97</v>
      </c>
      <c r="E102" s="245"/>
      <c r="F102" s="245"/>
      <c r="G102" s="245"/>
      <c r="H102" s="245"/>
      <c r="I102" s="245"/>
      <c r="J102" s="245"/>
      <c r="K102" s="245"/>
      <c r="L102" s="245"/>
      <c r="M102" s="245"/>
      <c r="N102" s="245"/>
      <c r="O102" s="245"/>
      <c r="P102" s="245"/>
      <c r="Q102" s="245"/>
      <c r="R102" s="245"/>
      <c r="S102" s="245"/>
      <c r="T102" s="245"/>
      <c r="U102" s="245"/>
      <c r="V102" s="245"/>
      <c r="W102" s="245"/>
      <c r="X102" s="245"/>
      <c r="Y102" s="245"/>
      <c r="Z102" s="245"/>
      <c r="AA102" s="245"/>
      <c r="AB102" s="245"/>
      <c r="AC102" s="33"/>
      <c r="AD102" s="33"/>
      <c r="AE102" s="33"/>
      <c r="AF102" s="33"/>
      <c r="AG102" s="246">
        <f>ROUND(AG94 * AS102, 2)</f>
        <v>0</v>
      </c>
      <c r="AH102" s="247"/>
      <c r="AI102" s="247"/>
      <c r="AJ102" s="247"/>
      <c r="AK102" s="247"/>
      <c r="AL102" s="247"/>
      <c r="AM102" s="247"/>
      <c r="AN102" s="247">
        <f>ROUND(AG102 + AV102, 2)</f>
        <v>0</v>
      </c>
      <c r="AO102" s="247"/>
      <c r="AP102" s="247"/>
      <c r="AQ102" s="33"/>
      <c r="AR102" s="34"/>
      <c r="AS102" s="99">
        <v>0</v>
      </c>
      <c r="AT102" s="100" t="s">
        <v>95</v>
      </c>
      <c r="AU102" s="100" t="s">
        <v>40</v>
      </c>
      <c r="AV102" s="101">
        <f>ROUND(IF(AU102="základná",AG102*L32,IF(AU102="znížená",AG102*L33,0)), 2)</f>
        <v>0</v>
      </c>
      <c r="AW102" s="33"/>
      <c r="AX102" s="33"/>
      <c r="AY102" s="33"/>
      <c r="AZ102" s="33"/>
      <c r="BA102" s="33"/>
      <c r="BB102" s="33"/>
      <c r="BC102" s="33"/>
      <c r="BD102" s="33"/>
      <c r="BE102" s="33"/>
      <c r="BV102" s="16" t="s">
        <v>98</v>
      </c>
      <c r="BY102" s="102">
        <f>IF(AU102="základná",AV102,0)</f>
        <v>0</v>
      </c>
      <c r="BZ102" s="102">
        <f>IF(AU102="znížená",AV102,0)</f>
        <v>0</v>
      </c>
      <c r="CA102" s="102">
        <v>0</v>
      </c>
      <c r="CB102" s="102">
        <v>0</v>
      </c>
      <c r="CC102" s="102">
        <v>0</v>
      </c>
      <c r="CD102" s="102">
        <f>IF(AU102="základná",AG102,0)</f>
        <v>0</v>
      </c>
      <c r="CE102" s="102">
        <f>IF(AU102="znížená",AG102,0)</f>
        <v>0</v>
      </c>
      <c r="CF102" s="102">
        <f>IF(AU102="zákl. prenesená",AG102,0)</f>
        <v>0</v>
      </c>
      <c r="CG102" s="102">
        <f>IF(AU102="zníž. prenesená",AG102,0)</f>
        <v>0</v>
      </c>
      <c r="CH102" s="102">
        <f>IF(AU102="nulová",AG102,0)</f>
        <v>0</v>
      </c>
      <c r="CI102" s="16">
        <f>IF(AU102="základná",1,IF(AU102="znížená",2,IF(AU102="zákl. prenesená",4,IF(AU102="zníž. prenesená",5,3))))</f>
        <v>1</v>
      </c>
      <c r="CJ102" s="16">
        <f>IF(AT102="stavebná časť",1,IF(AT102="investičná časť",2,3))</f>
        <v>1</v>
      </c>
      <c r="CK102" s="16" t="str">
        <f>IF(D102="Vyplň vlastné","","x")</f>
        <v/>
      </c>
    </row>
    <row r="103" spans="1:91" s="2" customFormat="1" ht="19.899999999999999" customHeight="1">
      <c r="A103" s="33"/>
      <c r="B103" s="34"/>
      <c r="C103" s="33"/>
      <c r="D103" s="244" t="s">
        <v>97</v>
      </c>
      <c r="E103" s="245"/>
      <c r="F103" s="245"/>
      <c r="G103" s="245"/>
      <c r="H103" s="245"/>
      <c r="I103" s="245"/>
      <c r="J103" s="245"/>
      <c r="K103" s="245"/>
      <c r="L103" s="245"/>
      <c r="M103" s="245"/>
      <c r="N103" s="245"/>
      <c r="O103" s="245"/>
      <c r="P103" s="245"/>
      <c r="Q103" s="245"/>
      <c r="R103" s="245"/>
      <c r="S103" s="245"/>
      <c r="T103" s="245"/>
      <c r="U103" s="245"/>
      <c r="V103" s="245"/>
      <c r="W103" s="245"/>
      <c r="X103" s="245"/>
      <c r="Y103" s="245"/>
      <c r="Z103" s="245"/>
      <c r="AA103" s="245"/>
      <c r="AB103" s="245"/>
      <c r="AC103" s="33"/>
      <c r="AD103" s="33"/>
      <c r="AE103" s="33"/>
      <c r="AF103" s="33"/>
      <c r="AG103" s="246">
        <f>ROUND(AG94 * AS103, 2)</f>
        <v>0</v>
      </c>
      <c r="AH103" s="247"/>
      <c r="AI103" s="247"/>
      <c r="AJ103" s="247"/>
      <c r="AK103" s="247"/>
      <c r="AL103" s="247"/>
      <c r="AM103" s="247"/>
      <c r="AN103" s="247">
        <f>ROUND(AG103 + AV103, 2)</f>
        <v>0</v>
      </c>
      <c r="AO103" s="247"/>
      <c r="AP103" s="247"/>
      <c r="AQ103" s="33"/>
      <c r="AR103" s="34"/>
      <c r="AS103" s="103">
        <v>0</v>
      </c>
      <c r="AT103" s="104" t="s">
        <v>95</v>
      </c>
      <c r="AU103" s="104" t="s">
        <v>40</v>
      </c>
      <c r="AV103" s="105">
        <f>ROUND(IF(AU103="základná",AG103*L32,IF(AU103="znížená",AG103*L33,0)), 2)</f>
        <v>0</v>
      </c>
      <c r="AW103" s="33"/>
      <c r="AX103" s="33"/>
      <c r="AY103" s="33"/>
      <c r="AZ103" s="33"/>
      <c r="BA103" s="33"/>
      <c r="BB103" s="33"/>
      <c r="BC103" s="33"/>
      <c r="BD103" s="33"/>
      <c r="BE103" s="33"/>
      <c r="BV103" s="16" t="s">
        <v>98</v>
      </c>
      <c r="BY103" s="102">
        <f>IF(AU103="základná",AV103,0)</f>
        <v>0</v>
      </c>
      <c r="BZ103" s="102">
        <f>IF(AU103="znížená",AV103,0)</f>
        <v>0</v>
      </c>
      <c r="CA103" s="102">
        <v>0</v>
      </c>
      <c r="CB103" s="102">
        <v>0</v>
      </c>
      <c r="CC103" s="102">
        <v>0</v>
      </c>
      <c r="CD103" s="102">
        <f>IF(AU103="základná",AG103,0)</f>
        <v>0</v>
      </c>
      <c r="CE103" s="102">
        <f>IF(AU103="znížená",AG103,0)</f>
        <v>0</v>
      </c>
      <c r="CF103" s="102">
        <f>IF(AU103="zákl. prenesená",AG103,0)</f>
        <v>0</v>
      </c>
      <c r="CG103" s="102">
        <f>IF(AU103="zníž. prenesená",AG103,0)</f>
        <v>0</v>
      </c>
      <c r="CH103" s="102">
        <f>IF(AU103="nulová",AG103,0)</f>
        <v>0</v>
      </c>
      <c r="CI103" s="16">
        <f>IF(AU103="základná",1,IF(AU103="znížená",2,IF(AU103="zákl. prenesená",4,IF(AU103="zníž. prenesená",5,3))))</f>
        <v>1</v>
      </c>
      <c r="CJ103" s="16">
        <f>IF(AT103="stavebná časť",1,IF(AT103="investičná časť",2,3))</f>
        <v>1</v>
      </c>
      <c r="CK103" s="16" t="str">
        <f>IF(D103="Vyplň vlastné","","x")</f>
        <v/>
      </c>
    </row>
    <row r="104" spans="1:91" s="2" customFormat="1" ht="10.9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  <c r="R104" s="33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  <c r="AF104" s="33"/>
      <c r="AG104" s="33"/>
      <c r="AH104" s="33"/>
      <c r="AI104" s="33"/>
      <c r="AJ104" s="33"/>
      <c r="AK104" s="33"/>
      <c r="AL104" s="33"/>
      <c r="AM104" s="33"/>
      <c r="AN104" s="33"/>
      <c r="AO104" s="33"/>
      <c r="AP104" s="33"/>
      <c r="AQ104" s="33"/>
      <c r="AR104" s="34"/>
      <c r="AS104" s="33"/>
      <c r="AT104" s="33"/>
      <c r="AU104" s="33"/>
      <c r="AV104" s="33"/>
      <c r="AW104" s="33"/>
      <c r="AX104" s="33"/>
      <c r="AY104" s="33"/>
      <c r="AZ104" s="33"/>
      <c r="BA104" s="33"/>
      <c r="BB104" s="33"/>
      <c r="BC104" s="33"/>
      <c r="BD104" s="33"/>
      <c r="BE104" s="33"/>
    </row>
    <row r="105" spans="1:91" s="2" customFormat="1" ht="30" customHeight="1">
      <c r="A105" s="33"/>
      <c r="B105" s="34"/>
      <c r="C105" s="106" t="s">
        <v>99</v>
      </c>
      <c r="D105" s="107"/>
      <c r="E105" s="107"/>
      <c r="F105" s="107"/>
      <c r="G105" s="107"/>
      <c r="H105" s="107"/>
      <c r="I105" s="107"/>
      <c r="J105" s="107"/>
      <c r="K105" s="107"/>
      <c r="L105" s="107"/>
      <c r="M105" s="107"/>
      <c r="N105" s="107"/>
      <c r="O105" s="107"/>
      <c r="P105" s="107"/>
      <c r="Q105" s="107"/>
      <c r="R105" s="107"/>
      <c r="S105" s="107"/>
      <c r="T105" s="107"/>
      <c r="U105" s="107"/>
      <c r="V105" s="107"/>
      <c r="W105" s="107"/>
      <c r="X105" s="107"/>
      <c r="Y105" s="107"/>
      <c r="Z105" s="107"/>
      <c r="AA105" s="107"/>
      <c r="AB105" s="107"/>
      <c r="AC105" s="107"/>
      <c r="AD105" s="107"/>
      <c r="AE105" s="107"/>
      <c r="AF105" s="107"/>
      <c r="AG105" s="231">
        <f>ROUND(AG94 + AG99, 2)</f>
        <v>0</v>
      </c>
      <c r="AH105" s="231"/>
      <c r="AI105" s="231"/>
      <c r="AJ105" s="231"/>
      <c r="AK105" s="231"/>
      <c r="AL105" s="231"/>
      <c r="AM105" s="231"/>
      <c r="AN105" s="231">
        <f>ROUND(AN94 + AN99, 2)</f>
        <v>0</v>
      </c>
      <c r="AO105" s="231"/>
      <c r="AP105" s="231"/>
      <c r="AQ105" s="107"/>
      <c r="AR105" s="34"/>
      <c r="AS105" s="33"/>
      <c r="AT105" s="33"/>
      <c r="AU105" s="33"/>
      <c r="AV105" s="33"/>
      <c r="AW105" s="33"/>
      <c r="AX105" s="33"/>
      <c r="AY105" s="33"/>
      <c r="AZ105" s="33"/>
      <c r="BA105" s="33"/>
      <c r="BB105" s="33"/>
      <c r="BC105" s="33"/>
      <c r="BD105" s="33"/>
      <c r="BE105" s="33"/>
    </row>
    <row r="106" spans="1:91" s="2" customFormat="1" ht="6.95" customHeight="1">
      <c r="A106" s="33"/>
      <c r="B106" s="51"/>
      <c r="C106" s="52"/>
      <c r="D106" s="52"/>
      <c r="E106" s="52"/>
      <c r="F106" s="52"/>
      <c r="G106" s="52"/>
      <c r="H106" s="52"/>
      <c r="I106" s="52"/>
      <c r="J106" s="52"/>
      <c r="K106" s="52"/>
      <c r="L106" s="52"/>
      <c r="M106" s="52"/>
      <c r="N106" s="52"/>
      <c r="O106" s="52"/>
      <c r="P106" s="52"/>
      <c r="Q106" s="52"/>
      <c r="R106" s="52"/>
      <c r="S106" s="52"/>
      <c r="T106" s="52"/>
      <c r="U106" s="52"/>
      <c r="V106" s="52"/>
      <c r="W106" s="52"/>
      <c r="X106" s="52"/>
      <c r="Y106" s="52"/>
      <c r="Z106" s="52"/>
      <c r="AA106" s="52"/>
      <c r="AB106" s="52"/>
      <c r="AC106" s="52"/>
      <c r="AD106" s="52"/>
      <c r="AE106" s="52"/>
      <c r="AF106" s="52"/>
      <c r="AG106" s="52"/>
      <c r="AH106" s="52"/>
      <c r="AI106" s="52"/>
      <c r="AJ106" s="52"/>
      <c r="AK106" s="52"/>
      <c r="AL106" s="52"/>
      <c r="AM106" s="52"/>
      <c r="AN106" s="52"/>
      <c r="AO106" s="52"/>
      <c r="AP106" s="52"/>
      <c r="AQ106" s="52"/>
      <c r="AR106" s="34"/>
      <c r="AS106" s="33"/>
      <c r="AT106" s="33"/>
      <c r="AU106" s="33"/>
      <c r="AV106" s="33"/>
      <c r="AW106" s="33"/>
      <c r="AX106" s="33"/>
      <c r="AY106" s="33"/>
      <c r="AZ106" s="33"/>
      <c r="BA106" s="33"/>
      <c r="BB106" s="33"/>
      <c r="BC106" s="33"/>
      <c r="BD106" s="33"/>
      <c r="BE106" s="33"/>
    </row>
  </sheetData>
  <mergeCells count="68">
    <mergeCell ref="L85:AO85"/>
    <mergeCell ref="AM87:AN87"/>
    <mergeCell ref="AS89:AT91"/>
    <mergeCell ref="AM89:AP89"/>
    <mergeCell ref="AM90:AP90"/>
    <mergeCell ref="C92:G92"/>
    <mergeCell ref="AG92:AM92"/>
    <mergeCell ref="AN92:AP92"/>
    <mergeCell ref="I92:AF92"/>
    <mergeCell ref="AN95:AP95"/>
    <mergeCell ref="D95:H95"/>
    <mergeCell ref="J95:AF95"/>
    <mergeCell ref="AG95:AM95"/>
    <mergeCell ref="AG94:AM94"/>
    <mergeCell ref="AN94:AP94"/>
    <mergeCell ref="AN101:AP101"/>
    <mergeCell ref="J96:AF96"/>
    <mergeCell ref="AG96:AM96"/>
    <mergeCell ref="AN96:AP96"/>
    <mergeCell ref="D96:H96"/>
    <mergeCell ref="AG97:AM97"/>
    <mergeCell ref="D97:H97"/>
    <mergeCell ref="J97:AF97"/>
    <mergeCell ref="AN97:AP97"/>
    <mergeCell ref="BE5:BE34"/>
    <mergeCell ref="K5:AO5"/>
    <mergeCell ref="K6:AO6"/>
    <mergeCell ref="E14:AJ14"/>
    <mergeCell ref="E23:AN23"/>
    <mergeCell ref="AK26:AO26"/>
    <mergeCell ref="AK27:AO27"/>
    <mergeCell ref="AK29:AO29"/>
    <mergeCell ref="AK31:AO31"/>
    <mergeCell ref="W31:AE31"/>
    <mergeCell ref="L31:P31"/>
    <mergeCell ref="AK32:AO32"/>
    <mergeCell ref="L33:P33"/>
    <mergeCell ref="AG99:AM99"/>
    <mergeCell ref="AN99:AP99"/>
    <mergeCell ref="AG105:AM105"/>
    <mergeCell ref="AN105:AP105"/>
    <mergeCell ref="D102:AB102"/>
    <mergeCell ref="AG102:AM102"/>
    <mergeCell ref="AN102:AP102"/>
    <mergeCell ref="D103:AB103"/>
    <mergeCell ref="AG103:AM103"/>
    <mergeCell ref="AN103:AP103"/>
    <mergeCell ref="D100:AB100"/>
    <mergeCell ref="AG100:AM100"/>
    <mergeCell ref="AN100:AP100"/>
    <mergeCell ref="D101:AB101"/>
    <mergeCell ref="AG101:AM101"/>
    <mergeCell ref="AR2:BE2"/>
    <mergeCell ref="AK36:AO36"/>
    <mergeCell ref="W36:AE36"/>
    <mergeCell ref="L36:P36"/>
    <mergeCell ref="AK38:AO38"/>
    <mergeCell ref="X38:AB38"/>
    <mergeCell ref="AK34:AO34"/>
    <mergeCell ref="L34:P34"/>
    <mergeCell ref="W34:AE34"/>
    <mergeCell ref="W35:AE35"/>
    <mergeCell ref="L35:P35"/>
    <mergeCell ref="AK35:AO35"/>
    <mergeCell ref="L32:P32"/>
    <mergeCell ref="W32:AE32"/>
    <mergeCell ref="W33:AE33"/>
    <mergeCell ref="AK33:AO33"/>
  </mergeCells>
  <dataValidations count="2">
    <dataValidation type="list" allowBlank="1" showInputMessage="1" showErrorMessage="1" error="Povolené sú hodnoty základná, znížená, nulová." sqref="AU99:AU103">
      <formula1>"základná, znížená, nulová"</formula1>
    </dataValidation>
    <dataValidation type="list" allowBlank="1" showInputMessage="1" showErrorMessage="1" error="Povolené sú hodnoty stavebná časť, technologická časť, investičná časť." sqref="AT99:AT103">
      <formula1>"stavebná časť, technologická časť, investičná časť"</formula1>
    </dataValidation>
  </dataValidations>
  <hyperlinks>
    <hyperlink ref="A95" location="'004-01-2022 - Vykurovanie'!C2" display="/"/>
    <hyperlink ref="A96" location="'004-02-2022 - Zdravotechnika'!C2" display="/"/>
    <hyperlink ref="A97" location="'004-03-2022 - NTL rozvod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39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84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08 - Výrobná hala - stavebné úpravy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102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J110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ROUND((SUM(BE110:BE117) + SUM(BE137:BE238)),  2)</f>
        <v>0</v>
      </c>
      <c r="G35" s="116"/>
      <c r="H35" s="116"/>
      <c r="I35" s="117">
        <v>0.2</v>
      </c>
      <c r="J35" s="115">
        <f>ROUND(((SUM(BE110:BE117) + SUM(BE137:BE238))*I35),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ROUND((SUM(BF110:BF117) + SUM(BF137:BF238)),  2)</f>
        <v>0</v>
      </c>
      <c r="G36" s="116"/>
      <c r="H36" s="116"/>
      <c r="I36" s="117">
        <v>0.2</v>
      </c>
      <c r="J36" s="115">
        <f>ROUND(((SUM(BF110:BF117) + SUM(BF137:BF238))*I36),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ROUND((SUM(BG110:BG117) + SUM(BG137:BG238)),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ROUND((SUM(BH110:BH117) + SUM(BH137:BH238)),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ROUND((SUM(BI110:BI117) + SUM(BI137:BI238)),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08 - Výrobná hala - stavebné úpravy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004-01-2022 - Vykurovanie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J137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110</v>
      </c>
      <c r="E97" s="132"/>
      <c r="F97" s="132"/>
      <c r="G97" s="132"/>
      <c r="H97" s="132"/>
      <c r="I97" s="132"/>
      <c r="J97" s="133">
        <f>J138</f>
        <v>0</v>
      </c>
      <c r="L97" s="130"/>
    </row>
    <row r="98" spans="1:65" s="10" customFormat="1" ht="19.899999999999999" customHeight="1">
      <c r="B98" s="134"/>
      <c r="D98" s="135" t="s">
        <v>111</v>
      </c>
      <c r="E98" s="136"/>
      <c r="F98" s="136"/>
      <c r="G98" s="136"/>
      <c r="H98" s="136"/>
      <c r="I98" s="136"/>
      <c r="J98" s="137">
        <f>J139</f>
        <v>0</v>
      </c>
      <c r="L98" s="134"/>
    </row>
    <row r="99" spans="1:65" s="10" customFormat="1" ht="19.899999999999999" customHeight="1">
      <c r="B99" s="134"/>
      <c r="D99" s="135" t="s">
        <v>112</v>
      </c>
      <c r="E99" s="136"/>
      <c r="F99" s="136"/>
      <c r="G99" s="136"/>
      <c r="H99" s="136"/>
      <c r="I99" s="136"/>
      <c r="J99" s="137">
        <f>J156</f>
        <v>0</v>
      </c>
      <c r="L99" s="134"/>
    </row>
    <row r="100" spans="1:65" s="10" customFormat="1" ht="19.899999999999999" customHeight="1">
      <c r="B100" s="134"/>
      <c r="D100" s="135" t="s">
        <v>113</v>
      </c>
      <c r="E100" s="136"/>
      <c r="F100" s="136"/>
      <c r="G100" s="136"/>
      <c r="H100" s="136"/>
      <c r="I100" s="136"/>
      <c r="J100" s="137">
        <f>J164</f>
        <v>0</v>
      </c>
      <c r="L100" s="134"/>
    </row>
    <row r="101" spans="1:65" s="10" customFormat="1" ht="19.899999999999999" customHeight="1">
      <c r="B101" s="134"/>
      <c r="D101" s="135" t="s">
        <v>114</v>
      </c>
      <c r="E101" s="136"/>
      <c r="F101" s="136"/>
      <c r="G101" s="136"/>
      <c r="H101" s="136"/>
      <c r="I101" s="136"/>
      <c r="J101" s="137">
        <f>J177</f>
        <v>0</v>
      </c>
      <c r="L101" s="134"/>
    </row>
    <row r="102" spans="1:65" s="10" customFormat="1" ht="19.899999999999999" customHeight="1">
      <c r="B102" s="134"/>
      <c r="D102" s="135" t="s">
        <v>115</v>
      </c>
      <c r="E102" s="136"/>
      <c r="F102" s="136"/>
      <c r="G102" s="136"/>
      <c r="H102" s="136"/>
      <c r="I102" s="136"/>
      <c r="J102" s="137">
        <f>J183</f>
        <v>0</v>
      </c>
      <c r="L102" s="134"/>
    </row>
    <row r="103" spans="1:65" s="10" customFormat="1" ht="19.899999999999999" customHeight="1">
      <c r="B103" s="134"/>
      <c r="D103" s="135" t="s">
        <v>116</v>
      </c>
      <c r="E103" s="136"/>
      <c r="F103" s="136"/>
      <c r="G103" s="136"/>
      <c r="H103" s="136"/>
      <c r="I103" s="136"/>
      <c r="J103" s="137">
        <f>J193</f>
        <v>0</v>
      </c>
      <c r="L103" s="134"/>
    </row>
    <row r="104" spans="1:65" s="10" customFormat="1" ht="19.899999999999999" customHeight="1">
      <c r="B104" s="134"/>
      <c r="D104" s="135" t="s">
        <v>117</v>
      </c>
      <c r="E104" s="136"/>
      <c r="F104" s="136"/>
      <c r="G104" s="136"/>
      <c r="H104" s="136"/>
      <c r="I104" s="136"/>
      <c r="J104" s="137">
        <f>J222</f>
        <v>0</v>
      </c>
      <c r="L104" s="134"/>
    </row>
    <row r="105" spans="1:65" s="10" customFormat="1" ht="19.899999999999999" customHeight="1">
      <c r="B105" s="134"/>
      <c r="D105" s="135" t="s">
        <v>118</v>
      </c>
      <c r="E105" s="136"/>
      <c r="F105" s="136"/>
      <c r="G105" s="136"/>
      <c r="H105" s="136"/>
      <c r="I105" s="136"/>
      <c r="J105" s="137">
        <f>J228</f>
        <v>0</v>
      </c>
      <c r="L105" s="134"/>
    </row>
    <row r="106" spans="1:65" s="10" customFormat="1" ht="19.899999999999999" customHeight="1">
      <c r="B106" s="134"/>
      <c r="D106" s="135" t="s">
        <v>119</v>
      </c>
      <c r="E106" s="136"/>
      <c r="F106" s="136"/>
      <c r="G106" s="136"/>
      <c r="H106" s="136"/>
      <c r="I106" s="136"/>
      <c r="J106" s="137">
        <f>J232</f>
        <v>0</v>
      </c>
      <c r="L106" s="134"/>
    </row>
    <row r="107" spans="1:65" s="9" customFormat="1" ht="24.95" customHeight="1">
      <c r="B107" s="130"/>
      <c r="D107" s="131" t="s">
        <v>120</v>
      </c>
      <c r="E107" s="132"/>
      <c r="F107" s="132"/>
      <c r="G107" s="132"/>
      <c r="H107" s="132"/>
      <c r="I107" s="132"/>
      <c r="J107" s="133">
        <f>J236</f>
        <v>0</v>
      </c>
      <c r="L107" s="130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6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29" t="s">
        <v>121</v>
      </c>
      <c r="D110" s="33"/>
      <c r="E110" s="33"/>
      <c r="F110" s="33"/>
      <c r="G110" s="33"/>
      <c r="H110" s="33"/>
      <c r="I110" s="33"/>
      <c r="J110" s="138">
        <f>ROUND(J111 + J112 + J113 + J114 + J115 + J116,2)</f>
        <v>0</v>
      </c>
      <c r="K110" s="33"/>
      <c r="L110" s="46"/>
      <c r="N110" s="139" t="s">
        <v>39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40"/>
      <c r="C111" s="141"/>
      <c r="D111" s="244" t="s">
        <v>122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123</v>
      </c>
      <c r="AZ111" s="144"/>
      <c r="BA111" s="144"/>
      <c r="BB111" s="144"/>
      <c r="BC111" s="144"/>
      <c r="BD111" s="144"/>
      <c r="BE111" s="147">
        <f t="shared" ref="BE111:BE116" si="0">IF(N111="základná",J111,0)</f>
        <v>0</v>
      </c>
      <c r="BF111" s="147">
        <f t="shared" ref="BF111:BF116" si="1">IF(N111="znížená",J111,0)</f>
        <v>0</v>
      </c>
      <c r="BG111" s="147">
        <f t="shared" ref="BG111:BG116" si="2">IF(N111="zákl. prenesená",J111,0)</f>
        <v>0</v>
      </c>
      <c r="BH111" s="147">
        <f t="shared" ref="BH111:BH116" si="3">IF(N111="zníž. prenesená",J111,0)</f>
        <v>0</v>
      </c>
      <c r="BI111" s="147">
        <f t="shared" ref="BI111:BI116" si="4">IF(N111="nulová",J111,0)</f>
        <v>0</v>
      </c>
      <c r="BJ111" s="146" t="s">
        <v>124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244" t="s">
        <v>125</v>
      </c>
      <c r="E112" s="266"/>
      <c r="F112" s="266"/>
      <c r="G112" s="141"/>
      <c r="H112" s="141"/>
      <c r="I112" s="141"/>
      <c r="J112" s="98"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123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124</v>
      </c>
      <c r="BK112" s="144"/>
      <c r="BL112" s="144"/>
      <c r="BM112" s="144"/>
    </row>
    <row r="113" spans="1:65" s="2" customFormat="1" ht="18" customHeight="1">
      <c r="A113" s="33"/>
      <c r="B113" s="140"/>
      <c r="C113" s="141"/>
      <c r="D113" s="244" t="s">
        <v>126</v>
      </c>
      <c r="E113" s="266"/>
      <c r="F113" s="266"/>
      <c r="G113" s="141"/>
      <c r="H113" s="141"/>
      <c r="I113" s="141"/>
      <c r="J113" s="98">
        <v>0</v>
      </c>
      <c r="K113" s="141"/>
      <c r="L113" s="143"/>
      <c r="M113" s="144"/>
      <c r="N113" s="145" t="s">
        <v>41</v>
      </c>
      <c r="O113" s="144"/>
      <c r="P113" s="144"/>
      <c r="Q113" s="144"/>
      <c r="R113" s="144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6" t="s">
        <v>123</v>
      </c>
      <c r="AZ113" s="144"/>
      <c r="BA113" s="144"/>
      <c r="BB113" s="144"/>
      <c r="BC113" s="144"/>
      <c r="BD113" s="144"/>
      <c r="BE113" s="147">
        <f t="shared" si="0"/>
        <v>0</v>
      </c>
      <c r="BF113" s="147">
        <f t="shared" si="1"/>
        <v>0</v>
      </c>
      <c r="BG113" s="147">
        <f t="shared" si="2"/>
        <v>0</v>
      </c>
      <c r="BH113" s="147">
        <f t="shared" si="3"/>
        <v>0</v>
      </c>
      <c r="BI113" s="147">
        <f t="shared" si="4"/>
        <v>0</v>
      </c>
      <c r="BJ113" s="146" t="s">
        <v>124</v>
      </c>
      <c r="BK113" s="144"/>
      <c r="BL113" s="144"/>
      <c r="BM113" s="144"/>
    </row>
    <row r="114" spans="1:65" s="2" customFormat="1" ht="18" customHeight="1">
      <c r="A114" s="33"/>
      <c r="B114" s="140"/>
      <c r="C114" s="141"/>
      <c r="D114" s="244" t="s">
        <v>127</v>
      </c>
      <c r="E114" s="266"/>
      <c r="F114" s="266"/>
      <c r="G114" s="141"/>
      <c r="H114" s="141"/>
      <c r="I114" s="141"/>
      <c r="J114" s="98">
        <v>0</v>
      </c>
      <c r="K114" s="141"/>
      <c r="L114" s="143"/>
      <c r="M114" s="144"/>
      <c r="N114" s="145" t="s">
        <v>41</v>
      </c>
      <c r="O114" s="144"/>
      <c r="P114" s="144"/>
      <c r="Q114" s="144"/>
      <c r="R114" s="144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6" t="s">
        <v>123</v>
      </c>
      <c r="AZ114" s="144"/>
      <c r="BA114" s="144"/>
      <c r="BB114" s="144"/>
      <c r="BC114" s="144"/>
      <c r="BD114" s="144"/>
      <c r="BE114" s="147">
        <f t="shared" si="0"/>
        <v>0</v>
      </c>
      <c r="BF114" s="147">
        <f t="shared" si="1"/>
        <v>0</v>
      </c>
      <c r="BG114" s="147">
        <f t="shared" si="2"/>
        <v>0</v>
      </c>
      <c r="BH114" s="147">
        <f t="shared" si="3"/>
        <v>0</v>
      </c>
      <c r="BI114" s="147">
        <f t="shared" si="4"/>
        <v>0</v>
      </c>
      <c r="BJ114" s="146" t="s">
        <v>124</v>
      </c>
      <c r="BK114" s="144"/>
      <c r="BL114" s="144"/>
      <c r="BM114" s="144"/>
    </row>
    <row r="115" spans="1:65" s="2" customFormat="1" ht="18" customHeight="1">
      <c r="A115" s="33"/>
      <c r="B115" s="140"/>
      <c r="C115" s="141"/>
      <c r="D115" s="244" t="s">
        <v>128</v>
      </c>
      <c r="E115" s="266"/>
      <c r="F115" s="266"/>
      <c r="G115" s="141"/>
      <c r="H115" s="141"/>
      <c r="I115" s="141"/>
      <c r="J115" s="98">
        <v>0</v>
      </c>
      <c r="K115" s="141"/>
      <c r="L115" s="143"/>
      <c r="M115" s="144"/>
      <c r="N115" s="145" t="s">
        <v>41</v>
      </c>
      <c r="O115" s="144"/>
      <c r="P115" s="144"/>
      <c r="Q115" s="144"/>
      <c r="R115" s="144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6" t="s">
        <v>123</v>
      </c>
      <c r="AZ115" s="144"/>
      <c r="BA115" s="144"/>
      <c r="BB115" s="144"/>
      <c r="BC115" s="144"/>
      <c r="BD115" s="144"/>
      <c r="BE115" s="147">
        <f t="shared" si="0"/>
        <v>0</v>
      </c>
      <c r="BF115" s="147">
        <f t="shared" si="1"/>
        <v>0</v>
      </c>
      <c r="BG115" s="147">
        <f t="shared" si="2"/>
        <v>0</v>
      </c>
      <c r="BH115" s="147">
        <f t="shared" si="3"/>
        <v>0</v>
      </c>
      <c r="BI115" s="147">
        <f t="shared" si="4"/>
        <v>0</v>
      </c>
      <c r="BJ115" s="146" t="s">
        <v>124</v>
      </c>
      <c r="BK115" s="144"/>
      <c r="BL115" s="144"/>
      <c r="BM115" s="144"/>
    </row>
    <row r="116" spans="1:65" s="2" customFormat="1" ht="18" customHeight="1">
      <c r="A116" s="33"/>
      <c r="B116" s="140"/>
      <c r="C116" s="141"/>
      <c r="D116" s="142" t="s">
        <v>129</v>
      </c>
      <c r="E116" s="141"/>
      <c r="F116" s="141"/>
      <c r="G116" s="141"/>
      <c r="H116" s="141"/>
      <c r="I116" s="141"/>
      <c r="J116" s="98">
        <f>ROUND(J30*T116,2)</f>
        <v>0</v>
      </c>
      <c r="K116" s="141"/>
      <c r="L116" s="143"/>
      <c r="M116" s="144"/>
      <c r="N116" s="145" t="s">
        <v>41</v>
      </c>
      <c r="O116" s="144"/>
      <c r="P116" s="144"/>
      <c r="Q116" s="144"/>
      <c r="R116" s="144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6" t="s">
        <v>130</v>
      </c>
      <c r="AZ116" s="144"/>
      <c r="BA116" s="144"/>
      <c r="BB116" s="144"/>
      <c r="BC116" s="144"/>
      <c r="BD116" s="144"/>
      <c r="BE116" s="147">
        <f t="shared" si="0"/>
        <v>0</v>
      </c>
      <c r="BF116" s="147">
        <f t="shared" si="1"/>
        <v>0</v>
      </c>
      <c r="BG116" s="147">
        <f t="shared" si="2"/>
        <v>0</v>
      </c>
      <c r="BH116" s="147">
        <f t="shared" si="3"/>
        <v>0</v>
      </c>
      <c r="BI116" s="147">
        <f t="shared" si="4"/>
        <v>0</v>
      </c>
      <c r="BJ116" s="146" t="s">
        <v>124</v>
      </c>
      <c r="BK116" s="144"/>
      <c r="BL116" s="144"/>
      <c r="BM116" s="144"/>
    </row>
    <row r="117" spans="1:65" s="2" customForma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06" t="s">
        <v>99</v>
      </c>
      <c r="D118" s="107"/>
      <c r="E118" s="107"/>
      <c r="F118" s="107"/>
      <c r="G118" s="107"/>
      <c r="H118" s="107"/>
      <c r="I118" s="107"/>
      <c r="J118" s="108">
        <f>ROUND(J96+J110,2)</f>
        <v>0</v>
      </c>
      <c r="K118" s="107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51"/>
      <c r="C119" s="52"/>
      <c r="D119" s="52"/>
      <c r="E119" s="52"/>
      <c r="F119" s="52"/>
      <c r="G119" s="52"/>
      <c r="H119" s="52"/>
      <c r="I119" s="52"/>
      <c r="J119" s="52"/>
      <c r="K119" s="52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3"/>
      <c r="C123" s="54"/>
      <c r="D123" s="54"/>
      <c r="E123" s="54"/>
      <c r="F123" s="54"/>
      <c r="G123" s="54"/>
      <c r="H123" s="54"/>
      <c r="I123" s="54"/>
      <c r="J123" s="54"/>
      <c r="K123" s="54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0" t="s">
        <v>131</v>
      </c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6" t="s">
        <v>14</v>
      </c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26.25" customHeight="1">
      <c r="A127" s="33"/>
      <c r="B127" s="34"/>
      <c r="C127" s="33"/>
      <c r="D127" s="33"/>
      <c r="E127" s="267" t="str">
        <f>E7</f>
        <v xml:space="preserve"> Modernizácia zberného dvora v obci Zborov nad  Bystricou, SO 08 - Výrobná hala - stavebné úpravy</v>
      </c>
      <c r="F127" s="268"/>
      <c r="G127" s="268"/>
      <c r="H127" s="268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6" t="s">
        <v>101</v>
      </c>
      <c r="D128" s="33"/>
      <c r="E128" s="33"/>
      <c r="F128" s="33"/>
      <c r="G128" s="33"/>
      <c r="H128" s="33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57" t="str">
        <f>E9</f>
        <v>004-01-2022 - Vykurovanie</v>
      </c>
      <c r="F129" s="269"/>
      <c r="G129" s="269"/>
      <c r="H129" s="269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6" t="s">
        <v>18</v>
      </c>
      <c r="D131" s="33"/>
      <c r="E131" s="33"/>
      <c r="F131" s="24" t="str">
        <f>F12</f>
        <v>Zborov nad Bystricou</v>
      </c>
      <c r="G131" s="33"/>
      <c r="H131" s="33"/>
      <c r="I131" s="26" t="s">
        <v>20</v>
      </c>
      <c r="J131" s="59">
        <f>IF(J12="","",J12)</f>
        <v>44680</v>
      </c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6" t="s">
        <v>21</v>
      </c>
      <c r="D133" s="33"/>
      <c r="E133" s="33"/>
      <c r="F133" s="24" t="str">
        <f>E15</f>
        <v>Obec Zborov nad Bystricou</v>
      </c>
      <c r="G133" s="33"/>
      <c r="H133" s="33"/>
      <c r="I133" s="26" t="s">
        <v>27</v>
      </c>
      <c r="J133" s="29" t="str">
        <f>E21</f>
        <v xml:space="preserve"> </v>
      </c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6" t="s">
        <v>25</v>
      </c>
      <c r="D134" s="33"/>
      <c r="E134" s="33"/>
      <c r="F134" s="24" t="str">
        <f>IF(E18="","",E18)</f>
        <v>Vyplň údaj</v>
      </c>
      <c r="G134" s="33"/>
      <c r="H134" s="33"/>
      <c r="I134" s="26" t="s">
        <v>31</v>
      </c>
      <c r="J134" s="29" t="str">
        <f>E24</f>
        <v>Martin Matušek</v>
      </c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6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8"/>
      <c r="B136" s="149"/>
      <c r="C136" s="150" t="s">
        <v>132</v>
      </c>
      <c r="D136" s="151" t="s">
        <v>60</v>
      </c>
      <c r="E136" s="151" t="s">
        <v>56</v>
      </c>
      <c r="F136" s="151" t="s">
        <v>57</v>
      </c>
      <c r="G136" s="151" t="s">
        <v>133</v>
      </c>
      <c r="H136" s="151" t="s">
        <v>134</v>
      </c>
      <c r="I136" s="151" t="s">
        <v>135</v>
      </c>
      <c r="J136" s="152" t="s">
        <v>107</v>
      </c>
      <c r="K136" s="153" t="s">
        <v>136</v>
      </c>
      <c r="L136" s="154"/>
      <c r="M136" s="66" t="s">
        <v>1</v>
      </c>
      <c r="N136" s="67" t="s">
        <v>39</v>
      </c>
      <c r="O136" s="67" t="s">
        <v>137</v>
      </c>
      <c r="P136" s="67" t="s">
        <v>138</v>
      </c>
      <c r="Q136" s="67" t="s">
        <v>139</v>
      </c>
      <c r="R136" s="67" t="s">
        <v>140</v>
      </c>
      <c r="S136" s="67" t="s">
        <v>141</v>
      </c>
      <c r="T136" s="68" t="s">
        <v>142</v>
      </c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</row>
    <row r="137" spans="1:65" s="2" customFormat="1" ht="22.9" customHeight="1">
      <c r="A137" s="33"/>
      <c r="B137" s="34"/>
      <c r="C137" s="73" t="s">
        <v>104</v>
      </c>
      <c r="D137" s="33"/>
      <c r="E137" s="33"/>
      <c r="F137" s="33"/>
      <c r="G137" s="33"/>
      <c r="H137" s="33"/>
      <c r="I137" s="33"/>
      <c r="J137" s="155">
        <f>BK137</f>
        <v>0</v>
      </c>
      <c r="K137" s="33"/>
      <c r="L137" s="34"/>
      <c r="M137" s="69"/>
      <c r="N137" s="60"/>
      <c r="O137" s="70"/>
      <c r="P137" s="156">
        <f>P138+P236</f>
        <v>0</v>
      </c>
      <c r="Q137" s="70"/>
      <c r="R137" s="156">
        <f>R138+R236</f>
        <v>0.8987349</v>
      </c>
      <c r="S137" s="70"/>
      <c r="T137" s="157">
        <f>T138+T236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74</v>
      </c>
      <c r="AU137" s="16" t="s">
        <v>109</v>
      </c>
      <c r="BK137" s="158">
        <f>BK138+BK236</f>
        <v>0</v>
      </c>
    </row>
    <row r="138" spans="1:65" s="12" customFormat="1" ht="25.9" customHeight="1">
      <c r="B138" s="159"/>
      <c r="D138" s="160" t="s">
        <v>74</v>
      </c>
      <c r="E138" s="161" t="s">
        <v>143</v>
      </c>
      <c r="F138" s="161" t="s">
        <v>144</v>
      </c>
      <c r="I138" s="162"/>
      <c r="J138" s="163">
        <f>BK138</f>
        <v>0</v>
      </c>
      <c r="L138" s="159"/>
      <c r="M138" s="164"/>
      <c r="N138" s="165"/>
      <c r="O138" s="165"/>
      <c r="P138" s="166">
        <f>P139+P156+P164+P177+P183+P193+P222+P228+P232</f>
        <v>0</v>
      </c>
      <c r="Q138" s="165"/>
      <c r="R138" s="166">
        <f>R139+R156+R164+R177+R183+R193+R222+R228+R232</f>
        <v>0.8987349</v>
      </c>
      <c r="S138" s="165"/>
      <c r="T138" s="167">
        <f>T139+T156+T164+T177+T183+T193+T222+T228+T232</f>
        <v>0</v>
      </c>
      <c r="AR138" s="160" t="s">
        <v>124</v>
      </c>
      <c r="AT138" s="168" t="s">
        <v>74</v>
      </c>
      <c r="AU138" s="168" t="s">
        <v>75</v>
      </c>
      <c r="AY138" s="160" t="s">
        <v>145</v>
      </c>
      <c r="BK138" s="169">
        <f>BK139+BK156+BK164+BK177+BK183+BK193+BK222+BK228+BK232</f>
        <v>0</v>
      </c>
    </row>
    <row r="139" spans="1:65" s="12" customFormat="1" ht="22.9" customHeight="1">
      <c r="B139" s="159"/>
      <c r="D139" s="160" t="s">
        <v>74</v>
      </c>
      <c r="E139" s="170" t="s">
        <v>146</v>
      </c>
      <c r="F139" s="170" t="s">
        <v>147</v>
      </c>
      <c r="I139" s="162"/>
      <c r="J139" s="171">
        <f>BK139</f>
        <v>0</v>
      </c>
      <c r="L139" s="159"/>
      <c r="M139" s="164"/>
      <c r="N139" s="165"/>
      <c r="O139" s="165"/>
      <c r="P139" s="166">
        <f>SUM(P140:P155)</f>
        <v>0</v>
      </c>
      <c r="Q139" s="165"/>
      <c r="R139" s="166">
        <f>SUM(R140:R155)</f>
        <v>1.4936000000000001E-2</v>
      </c>
      <c r="S139" s="165"/>
      <c r="T139" s="167">
        <f>SUM(T140:T155)</f>
        <v>0</v>
      </c>
      <c r="AR139" s="160" t="s">
        <v>124</v>
      </c>
      <c r="AT139" s="168" t="s">
        <v>74</v>
      </c>
      <c r="AU139" s="168" t="s">
        <v>83</v>
      </c>
      <c r="AY139" s="160" t="s">
        <v>145</v>
      </c>
      <c r="BK139" s="169">
        <f>SUM(BK140:BK155)</f>
        <v>0</v>
      </c>
    </row>
    <row r="140" spans="1:65" s="2" customFormat="1" ht="24.2" customHeight="1">
      <c r="A140" s="33"/>
      <c r="B140" s="140"/>
      <c r="C140" s="172" t="s">
        <v>83</v>
      </c>
      <c r="D140" s="172" t="s">
        <v>148</v>
      </c>
      <c r="E140" s="173" t="s">
        <v>149</v>
      </c>
      <c r="F140" s="174" t="s">
        <v>150</v>
      </c>
      <c r="G140" s="175" t="s">
        <v>151</v>
      </c>
      <c r="H140" s="176">
        <v>20</v>
      </c>
      <c r="I140" s="177"/>
      <c r="J140" s="176">
        <f>ROUND(I140*H140,3)</f>
        <v>0</v>
      </c>
      <c r="K140" s="178"/>
      <c r="L140" s="34"/>
      <c r="M140" s="179" t="s">
        <v>1</v>
      </c>
      <c r="N140" s="180" t="s">
        <v>41</v>
      </c>
      <c r="O140" s="62"/>
      <c r="P140" s="181">
        <f>O140*H140</f>
        <v>0</v>
      </c>
      <c r="Q140" s="181">
        <v>2.0000000000000002E-5</v>
      </c>
      <c r="R140" s="181">
        <f>Q140*H140</f>
        <v>4.0000000000000002E-4</v>
      </c>
      <c r="S140" s="181">
        <v>0</v>
      </c>
      <c r="T140" s="18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152</v>
      </c>
      <c r="AT140" s="183" t="s">
        <v>148</v>
      </c>
      <c r="AU140" s="183" t="s">
        <v>124</v>
      </c>
      <c r="AY140" s="16" t="s">
        <v>145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6" t="s">
        <v>124</v>
      </c>
      <c r="BK140" s="184">
        <f>ROUND(I140*H140,3)</f>
        <v>0</v>
      </c>
      <c r="BL140" s="16" t="s">
        <v>152</v>
      </c>
      <c r="BM140" s="183" t="s">
        <v>153</v>
      </c>
    </row>
    <row r="141" spans="1:65" s="2" customFormat="1" ht="33" customHeight="1">
      <c r="A141" s="33"/>
      <c r="B141" s="140"/>
      <c r="C141" s="185" t="s">
        <v>124</v>
      </c>
      <c r="D141" s="185" t="s">
        <v>154</v>
      </c>
      <c r="E141" s="186" t="s">
        <v>155</v>
      </c>
      <c r="F141" s="187" t="s">
        <v>156</v>
      </c>
      <c r="G141" s="188" t="s">
        <v>151</v>
      </c>
      <c r="H141" s="189">
        <v>21</v>
      </c>
      <c r="I141" s="190"/>
      <c r="J141" s="189">
        <f>ROUND(I141*H141,3)</f>
        <v>0</v>
      </c>
      <c r="K141" s="191"/>
      <c r="L141" s="192"/>
      <c r="M141" s="193" t="s">
        <v>1</v>
      </c>
      <c r="N141" s="194" t="s">
        <v>41</v>
      </c>
      <c r="O141" s="62"/>
      <c r="P141" s="181">
        <f>O141*H141</f>
        <v>0</v>
      </c>
      <c r="Q141" s="181">
        <v>1.0000000000000001E-5</v>
      </c>
      <c r="R141" s="181">
        <f>Q141*H141</f>
        <v>2.1000000000000001E-4</v>
      </c>
      <c r="S141" s="181">
        <v>0</v>
      </c>
      <c r="T141" s="182">
        <f>S141*H141</f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157</v>
      </c>
      <c r="AT141" s="183" t="s">
        <v>154</v>
      </c>
      <c r="AU141" s="183" t="s">
        <v>124</v>
      </c>
      <c r="AY141" s="16" t="s">
        <v>145</v>
      </c>
      <c r="BE141" s="102">
        <f>IF(N141="základná",J141,0)</f>
        <v>0</v>
      </c>
      <c r="BF141" s="102">
        <f>IF(N141="znížená",J141,0)</f>
        <v>0</v>
      </c>
      <c r="BG141" s="102">
        <f>IF(N141="zákl. prenesená",J141,0)</f>
        <v>0</v>
      </c>
      <c r="BH141" s="102">
        <f>IF(N141="zníž. prenesená",J141,0)</f>
        <v>0</v>
      </c>
      <c r="BI141" s="102">
        <f>IF(N141="nulová",J141,0)</f>
        <v>0</v>
      </c>
      <c r="BJ141" s="16" t="s">
        <v>124</v>
      </c>
      <c r="BK141" s="184">
        <f>ROUND(I141*H141,3)</f>
        <v>0</v>
      </c>
      <c r="BL141" s="16" t="s">
        <v>152</v>
      </c>
      <c r="BM141" s="183" t="s">
        <v>158</v>
      </c>
    </row>
    <row r="142" spans="1:65" s="13" customFormat="1">
      <c r="B142" s="195"/>
      <c r="D142" s="196" t="s">
        <v>159</v>
      </c>
      <c r="F142" s="197" t="s">
        <v>160</v>
      </c>
      <c r="H142" s="198">
        <v>21</v>
      </c>
      <c r="I142" s="199"/>
      <c r="L142" s="195"/>
      <c r="M142" s="200"/>
      <c r="N142" s="201"/>
      <c r="O142" s="201"/>
      <c r="P142" s="201"/>
      <c r="Q142" s="201"/>
      <c r="R142" s="201"/>
      <c r="S142" s="201"/>
      <c r="T142" s="202"/>
      <c r="AT142" s="203" t="s">
        <v>159</v>
      </c>
      <c r="AU142" s="203" t="s">
        <v>124</v>
      </c>
      <c r="AV142" s="13" t="s">
        <v>124</v>
      </c>
      <c r="AW142" s="13" t="s">
        <v>3</v>
      </c>
      <c r="AX142" s="13" t="s">
        <v>83</v>
      </c>
      <c r="AY142" s="203" t="s">
        <v>145</v>
      </c>
    </row>
    <row r="143" spans="1:65" s="2" customFormat="1" ht="21.75" customHeight="1">
      <c r="A143" s="33"/>
      <c r="B143" s="140"/>
      <c r="C143" s="172" t="s">
        <v>161</v>
      </c>
      <c r="D143" s="172" t="s">
        <v>148</v>
      </c>
      <c r="E143" s="173" t="s">
        <v>162</v>
      </c>
      <c r="F143" s="174" t="s">
        <v>163</v>
      </c>
      <c r="G143" s="175" t="s">
        <v>151</v>
      </c>
      <c r="H143" s="176">
        <v>120</v>
      </c>
      <c r="I143" s="177"/>
      <c r="J143" s="176">
        <f>ROUND(I143*H143,3)</f>
        <v>0</v>
      </c>
      <c r="K143" s="178"/>
      <c r="L143" s="34"/>
      <c r="M143" s="179" t="s">
        <v>1</v>
      </c>
      <c r="N143" s="180" t="s">
        <v>41</v>
      </c>
      <c r="O143" s="62"/>
      <c r="P143" s="181">
        <f>O143*H143</f>
        <v>0</v>
      </c>
      <c r="Q143" s="181">
        <v>4.0000000000000003E-5</v>
      </c>
      <c r="R143" s="181">
        <f>Q143*H143</f>
        <v>4.8000000000000004E-3</v>
      </c>
      <c r="S143" s="181">
        <v>0</v>
      </c>
      <c r="T143" s="182">
        <f>S143*H143</f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3" t="s">
        <v>152</v>
      </c>
      <c r="AT143" s="183" t="s">
        <v>148</v>
      </c>
      <c r="AU143" s="183" t="s">
        <v>124</v>
      </c>
      <c r="AY143" s="16" t="s">
        <v>145</v>
      </c>
      <c r="BE143" s="102">
        <f>IF(N143="základná",J143,0)</f>
        <v>0</v>
      </c>
      <c r="BF143" s="102">
        <f>IF(N143="znížená",J143,0)</f>
        <v>0</v>
      </c>
      <c r="BG143" s="102">
        <f>IF(N143="zákl. prenesená",J143,0)</f>
        <v>0</v>
      </c>
      <c r="BH143" s="102">
        <f>IF(N143="zníž. prenesená",J143,0)</f>
        <v>0</v>
      </c>
      <c r="BI143" s="102">
        <f>IF(N143="nulová",J143,0)</f>
        <v>0</v>
      </c>
      <c r="BJ143" s="16" t="s">
        <v>124</v>
      </c>
      <c r="BK143" s="184">
        <f>ROUND(I143*H143,3)</f>
        <v>0</v>
      </c>
      <c r="BL143" s="16" t="s">
        <v>152</v>
      </c>
      <c r="BM143" s="183" t="s">
        <v>164</v>
      </c>
    </row>
    <row r="144" spans="1:65" s="13" customFormat="1">
      <c r="B144" s="195"/>
      <c r="D144" s="196" t="s">
        <v>159</v>
      </c>
      <c r="E144" s="203" t="s">
        <v>1</v>
      </c>
      <c r="F144" s="197" t="s">
        <v>165</v>
      </c>
      <c r="H144" s="198">
        <v>120</v>
      </c>
      <c r="I144" s="199"/>
      <c r="L144" s="195"/>
      <c r="M144" s="200"/>
      <c r="N144" s="201"/>
      <c r="O144" s="201"/>
      <c r="P144" s="201"/>
      <c r="Q144" s="201"/>
      <c r="R144" s="201"/>
      <c r="S144" s="201"/>
      <c r="T144" s="202"/>
      <c r="AT144" s="203" t="s">
        <v>159</v>
      </c>
      <c r="AU144" s="203" t="s">
        <v>124</v>
      </c>
      <c r="AV144" s="13" t="s">
        <v>124</v>
      </c>
      <c r="AW144" s="13" t="s">
        <v>29</v>
      </c>
      <c r="AX144" s="13" t="s">
        <v>83</v>
      </c>
      <c r="AY144" s="203" t="s">
        <v>145</v>
      </c>
    </row>
    <row r="145" spans="1:65" s="2" customFormat="1" ht="33" customHeight="1">
      <c r="A145" s="33"/>
      <c r="B145" s="140"/>
      <c r="C145" s="185" t="s">
        <v>166</v>
      </c>
      <c r="D145" s="185" t="s">
        <v>154</v>
      </c>
      <c r="E145" s="186" t="s">
        <v>167</v>
      </c>
      <c r="F145" s="187" t="s">
        <v>168</v>
      </c>
      <c r="G145" s="188" t="s">
        <v>151</v>
      </c>
      <c r="H145" s="189">
        <v>69.3</v>
      </c>
      <c r="I145" s="190"/>
      <c r="J145" s="189">
        <f>ROUND(I145*H145,3)</f>
        <v>0</v>
      </c>
      <c r="K145" s="191"/>
      <c r="L145" s="192"/>
      <c r="M145" s="193" t="s">
        <v>1</v>
      </c>
      <c r="N145" s="194" t="s">
        <v>41</v>
      </c>
      <c r="O145" s="62"/>
      <c r="P145" s="181">
        <f>O145*H145</f>
        <v>0</v>
      </c>
      <c r="Q145" s="181">
        <v>6.0000000000000002E-5</v>
      </c>
      <c r="R145" s="181">
        <f>Q145*H145</f>
        <v>4.1580000000000002E-3</v>
      </c>
      <c r="S145" s="181">
        <v>0</v>
      </c>
      <c r="T145" s="18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3" t="s">
        <v>157</v>
      </c>
      <c r="AT145" s="183" t="s">
        <v>154</v>
      </c>
      <c r="AU145" s="183" t="s">
        <v>124</v>
      </c>
      <c r="AY145" s="16" t="s">
        <v>145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6" t="s">
        <v>124</v>
      </c>
      <c r="BK145" s="184">
        <f>ROUND(I145*H145,3)</f>
        <v>0</v>
      </c>
      <c r="BL145" s="16" t="s">
        <v>152</v>
      </c>
      <c r="BM145" s="183" t="s">
        <v>169</v>
      </c>
    </row>
    <row r="146" spans="1:65" s="13" customFormat="1">
      <c r="B146" s="195"/>
      <c r="D146" s="196" t="s">
        <v>159</v>
      </c>
      <c r="F146" s="197" t="s">
        <v>170</v>
      </c>
      <c r="H146" s="198">
        <v>69.3</v>
      </c>
      <c r="I146" s="199"/>
      <c r="L146" s="195"/>
      <c r="M146" s="200"/>
      <c r="N146" s="201"/>
      <c r="O146" s="201"/>
      <c r="P146" s="201"/>
      <c r="Q146" s="201"/>
      <c r="R146" s="201"/>
      <c r="S146" s="201"/>
      <c r="T146" s="202"/>
      <c r="AT146" s="203" t="s">
        <v>159</v>
      </c>
      <c r="AU146" s="203" t="s">
        <v>124</v>
      </c>
      <c r="AV146" s="13" t="s">
        <v>124</v>
      </c>
      <c r="AW146" s="13" t="s">
        <v>3</v>
      </c>
      <c r="AX146" s="13" t="s">
        <v>83</v>
      </c>
      <c r="AY146" s="203" t="s">
        <v>145</v>
      </c>
    </row>
    <row r="147" spans="1:65" s="2" customFormat="1" ht="33" customHeight="1">
      <c r="A147" s="33"/>
      <c r="B147" s="140"/>
      <c r="C147" s="185" t="s">
        <v>171</v>
      </c>
      <c r="D147" s="185" t="s">
        <v>154</v>
      </c>
      <c r="E147" s="186" t="s">
        <v>172</v>
      </c>
      <c r="F147" s="187" t="s">
        <v>173</v>
      </c>
      <c r="G147" s="188" t="s">
        <v>151</v>
      </c>
      <c r="H147" s="189">
        <v>56.7</v>
      </c>
      <c r="I147" s="190"/>
      <c r="J147" s="189">
        <f>ROUND(I147*H147,3)</f>
        <v>0</v>
      </c>
      <c r="K147" s="191"/>
      <c r="L147" s="192"/>
      <c r="M147" s="193" t="s">
        <v>1</v>
      </c>
      <c r="N147" s="194" t="s">
        <v>41</v>
      </c>
      <c r="O147" s="62"/>
      <c r="P147" s="181">
        <f>O147*H147</f>
        <v>0</v>
      </c>
      <c r="Q147" s="181">
        <v>4.0000000000000003E-5</v>
      </c>
      <c r="R147" s="181">
        <f>Q147*H147</f>
        <v>2.2680000000000005E-3</v>
      </c>
      <c r="S147" s="181">
        <v>0</v>
      </c>
      <c r="T147" s="18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3" t="s">
        <v>157</v>
      </c>
      <c r="AT147" s="183" t="s">
        <v>154</v>
      </c>
      <c r="AU147" s="183" t="s">
        <v>124</v>
      </c>
      <c r="AY147" s="16" t="s">
        <v>145</v>
      </c>
      <c r="BE147" s="102">
        <f>IF(N147="základná",J147,0)</f>
        <v>0</v>
      </c>
      <c r="BF147" s="102">
        <f>IF(N147="znížená",J147,0)</f>
        <v>0</v>
      </c>
      <c r="BG147" s="102">
        <f>IF(N147="zákl. prenesená",J147,0)</f>
        <v>0</v>
      </c>
      <c r="BH147" s="102">
        <f>IF(N147="zníž. prenesená",J147,0)</f>
        <v>0</v>
      </c>
      <c r="BI147" s="102">
        <f>IF(N147="nulová",J147,0)</f>
        <v>0</v>
      </c>
      <c r="BJ147" s="16" t="s">
        <v>124</v>
      </c>
      <c r="BK147" s="184">
        <f>ROUND(I147*H147,3)</f>
        <v>0</v>
      </c>
      <c r="BL147" s="16" t="s">
        <v>152</v>
      </c>
      <c r="BM147" s="183" t="s">
        <v>174</v>
      </c>
    </row>
    <row r="148" spans="1:65" s="13" customFormat="1">
      <c r="B148" s="195"/>
      <c r="D148" s="196" t="s">
        <v>159</v>
      </c>
      <c r="F148" s="197" t="s">
        <v>175</v>
      </c>
      <c r="H148" s="198">
        <v>56.7</v>
      </c>
      <c r="I148" s="199"/>
      <c r="L148" s="195"/>
      <c r="M148" s="200"/>
      <c r="N148" s="201"/>
      <c r="O148" s="201"/>
      <c r="P148" s="201"/>
      <c r="Q148" s="201"/>
      <c r="R148" s="201"/>
      <c r="S148" s="201"/>
      <c r="T148" s="202"/>
      <c r="AT148" s="203" t="s">
        <v>159</v>
      </c>
      <c r="AU148" s="203" t="s">
        <v>124</v>
      </c>
      <c r="AV148" s="13" t="s">
        <v>124</v>
      </c>
      <c r="AW148" s="13" t="s">
        <v>3</v>
      </c>
      <c r="AX148" s="13" t="s">
        <v>83</v>
      </c>
      <c r="AY148" s="203" t="s">
        <v>145</v>
      </c>
    </row>
    <row r="149" spans="1:65" s="2" customFormat="1" ht="16.5" customHeight="1">
      <c r="A149" s="33"/>
      <c r="B149" s="140"/>
      <c r="C149" s="185" t="s">
        <v>176</v>
      </c>
      <c r="D149" s="185" t="s">
        <v>154</v>
      </c>
      <c r="E149" s="186" t="s">
        <v>177</v>
      </c>
      <c r="F149" s="187" t="s">
        <v>178</v>
      </c>
      <c r="G149" s="188" t="s">
        <v>179</v>
      </c>
      <c r="H149" s="189">
        <v>1</v>
      </c>
      <c r="I149" s="190"/>
      <c r="J149" s="189">
        <f>ROUND(I149*H149,3)</f>
        <v>0</v>
      </c>
      <c r="K149" s="191"/>
      <c r="L149" s="192"/>
      <c r="M149" s="193" t="s">
        <v>1</v>
      </c>
      <c r="N149" s="194" t="s">
        <v>41</v>
      </c>
      <c r="O149" s="62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157</v>
      </c>
      <c r="AT149" s="183" t="s">
        <v>154</v>
      </c>
      <c r="AU149" s="183" t="s">
        <v>124</v>
      </c>
      <c r="AY149" s="16" t="s">
        <v>145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124</v>
      </c>
      <c r="BK149" s="184">
        <f>ROUND(I149*H149,3)</f>
        <v>0</v>
      </c>
      <c r="BL149" s="16" t="s">
        <v>152</v>
      </c>
      <c r="BM149" s="183" t="s">
        <v>180</v>
      </c>
    </row>
    <row r="150" spans="1:65" s="2" customFormat="1" ht="21.75" customHeight="1">
      <c r="A150" s="33"/>
      <c r="B150" s="140"/>
      <c r="C150" s="172" t="s">
        <v>181</v>
      </c>
      <c r="D150" s="172" t="s">
        <v>148</v>
      </c>
      <c r="E150" s="173" t="s">
        <v>182</v>
      </c>
      <c r="F150" s="174" t="s">
        <v>183</v>
      </c>
      <c r="G150" s="175" t="s">
        <v>151</v>
      </c>
      <c r="H150" s="176">
        <v>62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41</v>
      </c>
      <c r="O150" s="62"/>
      <c r="P150" s="181">
        <f>O150*H150</f>
        <v>0</v>
      </c>
      <c r="Q150" s="181">
        <v>5.0000000000000002E-5</v>
      </c>
      <c r="R150" s="181">
        <f>Q150*H150</f>
        <v>3.1000000000000003E-3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152</v>
      </c>
      <c r="AT150" s="183" t="s">
        <v>148</v>
      </c>
      <c r="AU150" s="183" t="s">
        <v>124</v>
      </c>
      <c r="AY150" s="16" t="s">
        <v>145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124</v>
      </c>
      <c r="BK150" s="184">
        <f>ROUND(I150*H150,3)</f>
        <v>0</v>
      </c>
      <c r="BL150" s="16" t="s">
        <v>152</v>
      </c>
      <c r="BM150" s="183" t="s">
        <v>184</v>
      </c>
    </row>
    <row r="151" spans="1:65" s="2" customFormat="1" ht="24.2" customHeight="1">
      <c r="A151" s="33"/>
      <c r="B151" s="140"/>
      <c r="C151" s="185" t="s">
        <v>185</v>
      </c>
      <c r="D151" s="185" t="s">
        <v>154</v>
      </c>
      <c r="E151" s="186" t="s">
        <v>186</v>
      </c>
      <c r="F151" s="187" t="s">
        <v>187</v>
      </c>
      <c r="G151" s="188" t="s">
        <v>151</v>
      </c>
      <c r="H151" s="189">
        <v>35.700000000000003</v>
      </c>
      <c r="I151" s="190"/>
      <c r="J151" s="189">
        <f>ROUND(I151*H151,3)</f>
        <v>0</v>
      </c>
      <c r="K151" s="191"/>
      <c r="L151" s="192"/>
      <c r="M151" s="193" t="s">
        <v>1</v>
      </c>
      <c r="N151" s="194" t="s">
        <v>41</v>
      </c>
      <c r="O151" s="62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157</v>
      </c>
      <c r="AT151" s="183" t="s">
        <v>154</v>
      </c>
      <c r="AU151" s="183" t="s">
        <v>124</v>
      </c>
      <c r="AY151" s="16" t="s">
        <v>145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6" t="s">
        <v>124</v>
      </c>
      <c r="BK151" s="184">
        <f>ROUND(I151*H151,3)</f>
        <v>0</v>
      </c>
      <c r="BL151" s="16" t="s">
        <v>152</v>
      </c>
      <c r="BM151" s="183" t="s">
        <v>188</v>
      </c>
    </row>
    <row r="152" spans="1:65" s="13" customFormat="1">
      <c r="B152" s="195"/>
      <c r="D152" s="196" t="s">
        <v>159</v>
      </c>
      <c r="F152" s="197" t="s">
        <v>189</v>
      </c>
      <c r="H152" s="198">
        <v>35.700000000000003</v>
      </c>
      <c r="I152" s="199"/>
      <c r="L152" s="195"/>
      <c r="M152" s="200"/>
      <c r="N152" s="201"/>
      <c r="O152" s="201"/>
      <c r="P152" s="201"/>
      <c r="Q152" s="201"/>
      <c r="R152" s="201"/>
      <c r="S152" s="201"/>
      <c r="T152" s="202"/>
      <c r="AT152" s="203" t="s">
        <v>159</v>
      </c>
      <c r="AU152" s="203" t="s">
        <v>124</v>
      </c>
      <c r="AV152" s="13" t="s">
        <v>124</v>
      </c>
      <c r="AW152" s="13" t="s">
        <v>3</v>
      </c>
      <c r="AX152" s="13" t="s">
        <v>83</v>
      </c>
      <c r="AY152" s="203" t="s">
        <v>145</v>
      </c>
    </row>
    <row r="153" spans="1:65" s="2" customFormat="1" ht="24.2" customHeight="1">
      <c r="A153" s="33"/>
      <c r="B153" s="140"/>
      <c r="C153" s="185" t="s">
        <v>190</v>
      </c>
      <c r="D153" s="185" t="s">
        <v>154</v>
      </c>
      <c r="E153" s="186" t="s">
        <v>191</v>
      </c>
      <c r="F153" s="187" t="s">
        <v>192</v>
      </c>
      <c r="G153" s="188" t="s">
        <v>151</v>
      </c>
      <c r="H153" s="189">
        <v>29.4</v>
      </c>
      <c r="I153" s="190"/>
      <c r="J153" s="189">
        <f>ROUND(I153*H153,3)</f>
        <v>0</v>
      </c>
      <c r="K153" s="191"/>
      <c r="L153" s="192"/>
      <c r="M153" s="193" t="s">
        <v>1</v>
      </c>
      <c r="N153" s="194" t="s">
        <v>41</v>
      </c>
      <c r="O153" s="62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157</v>
      </c>
      <c r="AT153" s="183" t="s">
        <v>154</v>
      </c>
      <c r="AU153" s="183" t="s">
        <v>124</v>
      </c>
      <c r="AY153" s="16" t="s">
        <v>145</v>
      </c>
      <c r="BE153" s="102">
        <f>IF(N153="základná",J153,0)</f>
        <v>0</v>
      </c>
      <c r="BF153" s="102">
        <f>IF(N153="znížená",J153,0)</f>
        <v>0</v>
      </c>
      <c r="BG153" s="102">
        <f>IF(N153="zákl. prenesená",J153,0)</f>
        <v>0</v>
      </c>
      <c r="BH153" s="102">
        <f>IF(N153="zníž. prenesená",J153,0)</f>
        <v>0</v>
      </c>
      <c r="BI153" s="102">
        <f>IF(N153="nulová",J153,0)</f>
        <v>0</v>
      </c>
      <c r="BJ153" s="16" t="s">
        <v>124</v>
      </c>
      <c r="BK153" s="184">
        <f>ROUND(I153*H153,3)</f>
        <v>0</v>
      </c>
      <c r="BL153" s="16" t="s">
        <v>152</v>
      </c>
      <c r="BM153" s="183" t="s">
        <v>193</v>
      </c>
    </row>
    <row r="154" spans="1:65" s="13" customFormat="1">
      <c r="B154" s="195"/>
      <c r="D154" s="196" t="s">
        <v>159</v>
      </c>
      <c r="F154" s="197" t="s">
        <v>194</v>
      </c>
      <c r="H154" s="198">
        <v>29.4</v>
      </c>
      <c r="I154" s="199"/>
      <c r="L154" s="195"/>
      <c r="M154" s="200"/>
      <c r="N154" s="201"/>
      <c r="O154" s="201"/>
      <c r="P154" s="201"/>
      <c r="Q154" s="201"/>
      <c r="R154" s="201"/>
      <c r="S154" s="201"/>
      <c r="T154" s="202"/>
      <c r="AT154" s="203" t="s">
        <v>159</v>
      </c>
      <c r="AU154" s="203" t="s">
        <v>124</v>
      </c>
      <c r="AV154" s="13" t="s">
        <v>124</v>
      </c>
      <c r="AW154" s="13" t="s">
        <v>3</v>
      </c>
      <c r="AX154" s="13" t="s">
        <v>83</v>
      </c>
      <c r="AY154" s="203" t="s">
        <v>145</v>
      </c>
    </row>
    <row r="155" spans="1:65" s="2" customFormat="1" ht="24.2" customHeight="1">
      <c r="A155" s="33"/>
      <c r="B155" s="140"/>
      <c r="C155" s="172" t="s">
        <v>195</v>
      </c>
      <c r="D155" s="172" t="s">
        <v>148</v>
      </c>
      <c r="E155" s="173" t="s">
        <v>196</v>
      </c>
      <c r="F155" s="174" t="s">
        <v>197</v>
      </c>
      <c r="G155" s="175" t="s">
        <v>198</v>
      </c>
      <c r="H155" s="177"/>
      <c r="I155" s="177"/>
      <c r="J155" s="176">
        <f>ROUND(I155*H155,3)</f>
        <v>0</v>
      </c>
      <c r="K155" s="178"/>
      <c r="L155" s="34"/>
      <c r="M155" s="179" t="s">
        <v>1</v>
      </c>
      <c r="N155" s="180" t="s">
        <v>41</v>
      </c>
      <c r="O155" s="62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152</v>
      </c>
      <c r="AT155" s="183" t="s">
        <v>148</v>
      </c>
      <c r="AU155" s="183" t="s">
        <v>124</v>
      </c>
      <c r="AY155" s="16" t="s">
        <v>145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124</v>
      </c>
      <c r="BK155" s="184">
        <f>ROUND(I155*H155,3)</f>
        <v>0</v>
      </c>
      <c r="BL155" s="16" t="s">
        <v>152</v>
      </c>
      <c r="BM155" s="183" t="s">
        <v>199</v>
      </c>
    </row>
    <row r="156" spans="1:65" s="12" customFormat="1" ht="22.9" customHeight="1">
      <c r="B156" s="159"/>
      <c r="D156" s="160" t="s">
        <v>74</v>
      </c>
      <c r="E156" s="170" t="s">
        <v>200</v>
      </c>
      <c r="F156" s="170" t="s">
        <v>201</v>
      </c>
      <c r="I156" s="162"/>
      <c r="J156" s="171">
        <f>BK156</f>
        <v>0</v>
      </c>
      <c r="L156" s="159"/>
      <c r="M156" s="164"/>
      <c r="N156" s="165"/>
      <c r="O156" s="165"/>
      <c r="P156" s="166">
        <f>SUM(P157:P163)</f>
        <v>0</v>
      </c>
      <c r="Q156" s="165"/>
      <c r="R156" s="166">
        <f>SUM(R157:R163)</f>
        <v>3.7699999999999999E-3</v>
      </c>
      <c r="S156" s="165"/>
      <c r="T156" s="167">
        <f>SUM(T157:T163)</f>
        <v>0</v>
      </c>
      <c r="AR156" s="160" t="s">
        <v>124</v>
      </c>
      <c r="AT156" s="168" t="s">
        <v>74</v>
      </c>
      <c r="AU156" s="168" t="s">
        <v>83</v>
      </c>
      <c r="AY156" s="160" t="s">
        <v>145</v>
      </c>
      <c r="BK156" s="169">
        <f>SUM(BK157:BK163)</f>
        <v>0</v>
      </c>
    </row>
    <row r="157" spans="1:65" s="2" customFormat="1" ht="24.2" customHeight="1">
      <c r="A157" s="33"/>
      <c r="B157" s="140"/>
      <c r="C157" s="172" t="s">
        <v>202</v>
      </c>
      <c r="D157" s="172" t="s">
        <v>148</v>
      </c>
      <c r="E157" s="173" t="s">
        <v>203</v>
      </c>
      <c r="F157" s="174" t="s">
        <v>204</v>
      </c>
      <c r="G157" s="175" t="s">
        <v>205</v>
      </c>
      <c r="H157" s="176">
        <v>2</v>
      </c>
      <c r="I157" s="177"/>
      <c r="J157" s="176">
        <f t="shared" ref="J157:J163" si="5">ROUND(I157*H157,3)</f>
        <v>0</v>
      </c>
      <c r="K157" s="178"/>
      <c r="L157" s="34"/>
      <c r="M157" s="179" t="s">
        <v>1</v>
      </c>
      <c r="N157" s="180" t="s">
        <v>41</v>
      </c>
      <c r="O157" s="62"/>
      <c r="P157" s="181">
        <f t="shared" ref="P157:P163" si="6">O157*H157</f>
        <v>0</v>
      </c>
      <c r="Q157" s="181">
        <v>5.0000000000000002E-5</v>
      </c>
      <c r="R157" s="181">
        <f t="shared" ref="R157:R163" si="7">Q157*H157</f>
        <v>1E-4</v>
      </c>
      <c r="S157" s="181">
        <v>0</v>
      </c>
      <c r="T157" s="182">
        <f t="shared" ref="T157:T163" si="8"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152</v>
      </c>
      <c r="AT157" s="183" t="s">
        <v>148</v>
      </c>
      <c r="AU157" s="183" t="s">
        <v>124</v>
      </c>
      <c r="AY157" s="16" t="s">
        <v>145</v>
      </c>
      <c r="BE157" s="102">
        <f t="shared" ref="BE157:BE163" si="9">IF(N157="základná",J157,0)</f>
        <v>0</v>
      </c>
      <c r="BF157" s="102">
        <f t="shared" ref="BF157:BF163" si="10">IF(N157="znížená",J157,0)</f>
        <v>0</v>
      </c>
      <c r="BG157" s="102">
        <f t="shared" ref="BG157:BG163" si="11">IF(N157="zákl. prenesená",J157,0)</f>
        <v>0</v>
      </c>
      <c r="BH157" s="102">
        <f t="shared" ref="BH157:BH163" si="12">IF(N157="zníž. prenesená",J157,0)</f>
        <v>0</v>
      </c>
      <c r="BI157" s="102">
        <f t="shared" ref="BI157:BI163" si="13">IF(N157="nulová",J157,0)</f>
        <v>0</v>
      </c>
      <c r="BJ157" s="16" t="s">
        <v>124</v>
      </c>
      <c r="BK157" s="184">
        <f t="shared" ref="BK157:BK163" si="14">ROUND(I157*H157,3)</f>
        <v>0</v>
      </c>
      <c r="BL157" s="16" t="s">
        <v>152</v>
      </c>
      <c r="BM157" s="183" t="s">
        <v>206</v>
      </c>
    </row>
    <row r="158" spans="1:65" s="2" customFormat="1" ht="16.5" customHeight="1">
      <c r="A158" s="33"/>
      <c r="B158" s="140"/>
      <c r="C158" s="185" t="s">
        <v>207</v>
      </c>
      <c r="D158" s="185" t="s">
        <v>154</v>
      </c>
      <c r="E158" s="186" t="s">
        <v>208</v>
      </c>
      <c r="F158" s="187" t="s">
        <v>209</v>
      </c>
      <c r="G158" s="188" t="s">
        <v>205</v>
      </c>
      <c r="H158" s="189">
        <v>2</v>
      </c>
      <c r="I158" s="190"/>
      <c r="J158" s="189">
        <f t="shared" si="5"/>
        <v>0</v>
      </c>
      <c r="K158" s="191"/>
      <c r="L158" s="192"/>
      <c r="M158" s="193" t="s">
        <v>1</v>
      </c>
      <c r="N158" s="194" t="s">
        <v>41</v>
      </c>
      <c r="O158" s="62"/>
      <c r="P158" s="181">
        <f t="shared" si="6"/>
        <v>0</v>
      </c>
      <c r="Q158" s="181">
        <v>5.9000000000000003E-4</v>
      </c>
      <c r="R158" s="181">
        <f t="shared" si="7"/>
        <v>1.1800000000000001E-3</v>
      </c>
      <c r="S158" s="181">
        <v>0</v>
      </c>
      <c r="T158" s="182">
        <f t="shared" si="8"/>
        <v>0</v>
      </c>
      <c r="U158" s="33"/>
      <c r="V158" s="33"/>
      <c r="W158" s="33"/>
      <c r="X158" s="33"/>
      <c r="Y158" s="33"/>
      <c r="Z158" s="33"/>
      <c r="AA158" s="33"/>
      <c r="AB158" s="33"/>
      <c r="AC158" s="33"/>
      <c r="AD158" s="33"/>
      <c r="AE158" s="33"/>
      <c r="AR158" s="183" t="s">
        <v>157</v>
      </c>
      <c r="AT158" s="183" t="s">
        <v>154</v>
      </c>
      <c r="AU158" s="183" t="s">
        <v>124</v>
      </c>
      <c r="AY158" s="16" t="s">
        <v>145</v>
      </c>
      <c r="BE158" s="102">
        <f t="shared" si="9"/>
        <v>0</v>
      </c>
      <c r="BF158" s="102">
        <f t="shared" si="10"/>
        <v>0</v>
      </c>
      <c r="BG158" s="102">
        <f t="shared" si="11"/>
        <v>0</v>
      </c>
      <c r="BH158" s="102">
        <f t="shared" si="12"/>
        <v>0</v>
      </c>
      <c r="BI158" s="102">
        <f t="shared" si="13"/>
        <v>0</v>
      </c>
      <c r="BJ158" s="16" t="s">
        <v>124</v>
      </c>
      <c r="BK158" s="184">
        <f t="shared" si="14"/>
        <v>0</v>
      </c>
      <c r="BL158" s="16" t="s">
        <v>152</v>
      </c>
      <c r="BM158" s="183" t="s">
        <v>210</v>
      </c>
    </row>
    <row r="159" spans="1:65" s="2" customFormat="1" ht="16.5" customHeight="1">
      <c r="A159" s="33"/>
      <c r="B159" s="140"/>
      <c r="C159" s="172" t="s">
        <v>211</v>
      </c>
      <c r="D159" s="172" t="s">
        <v>148</v>
      </c>
      <c r="E159" s="173" t="s">
        <v>212</v>
      </c>
      <c r="F159" s="174" t="s">
        <v>213</v>
      </c>
      <c r="G159" s="175" t="s">
        <v>205</v>
      </c>
      <c r="H159" s="176">
        <v>1</v>
      </c>
      <c r="I159" s="177"/>
      <c r="J159" s="176">
        <f t="shared" si="5"/>
        <v>0</v>
      </c>
      <c r="K159" s="178"/>
      <c r="L159" s="34"/>
      <c r="M159" s="179" t="s">
        <v>1</v>
      </c>
      <c r="N159" s="180" t="s">
        <v>41</v>
      </c>
      <c r="O159" s="62"/>
      <c r="P159" s="181">
        <f t="shared" si="6"/>
        <v>0</v>
      </c>
      <c r="Q159" s="181">
        <v>5.0000000000000002E-5</v>
      </c>
      <c r="R159" s="181">
        <f t="shared" si="7"/>
        <v>5.0000000000000002E-5</v>
      </c>
      <c r="S159" s="181">
        <v>0</v>
      </c>
      <c r="T159" s="182">
        <f t="shared" si="8"/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3" t="s">
        <v>152</v>
      </c>
      <c r="AT159" s="183" t="s">
        <v>148</v>
      </c>
      <c r="AU159" s="183" t="s">
        <v>124</v>
      </c>
      <c r="AY159" s="16" t="s">
        <v>145</v>
      </c>
      <c r="BE159" s="102">
        <f t="shared" si="9"/>
        <v>0</v>
      </c>
      <c r="BF159" s="102">
        <f t="shared" si="10"/>
        <v>0</v>
      </c>
      <c r="BG159" s="102">
        <f t="shared" si="11"/>
        <v>0</v>
      </c>
      <c r="BH159" s="102">
        <f t="shared" si="12"/>
        <v>0</v>
      </c>
      <c r="BI159" s="102">
        <f t="shared" si="13"/>
        <v>0</v>
      </c>
      <c r="BJ159" s="16" t="s">
        <v>124</v>
      </c>
      <c r="BK159" s="184">
        <f t="shared" si="14"/>
        <v>0</v>
      </c>
      <c r="BL159" s="16" t="s">
        <v>152</v>
      </c>
      <c r="BM159" s="183" t="s">
        <v>214</v>
      </c>
    </row>
    <row r="160" spans="1:65" s="2" customFormat="1" ht="24.2" customHeight="1">
      <c r="A160" s="33"/>
      <c r="B160" s="140"/>
      <c r="C160" s="185" t="s">
        <v>215</v>
      </c>
      <c r="D160" s="185" t="s">
        <v>154</v>
      </c>
      <c r="E160" s="186" t="s">
        <v>216</v>
      </c>
      <c r="F160" s="187" t="s">
        <v>217</v>
      </c>
      <c r="G160" s="188" t="s">
        <v>205</v>
      </c>
      <c r="H160" s="189">
        <v>1</v>
      </c>
      <c r="I160" s="190"/>
      <c r="J160" s="189">
        <f t="shared" si="5"/>
        <v>0</v>
      </c>
      <c r="K160" s="191"/>
      <c r="L160" s="192"/>
      <c r="M160" s="193" t="s">
        <v>1</v>
      </c>
      <c r="N160" s="194" t="s">
        <v>41</v>
      </c>
      <c r="O160" s="62"/>
      <c r="P160" s="181">
        <f t="shared" si="6"/>
        <v>0</v>
      </c>
      <c r="Q160" s="181">
        <v>1.6100000000000001E-3</v>
      </c>
      <c r="R160" s="181">
        <f t="shared" si="7"/>
        <v>1.6100000000000001E-3</v>
      </c>
      <c r="S160" s="181">
        <v>0</v>
      </c>
      <c r="T160" s="182">
        <f t="shared" si="8"/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157</v>
      </c>
      <c r="AT160" s="183" t="s">
        <v>154</v>
      </c>
      <c r="AU160" s="183" t="s">
        <v>124</v>
      </c>
      <c r="AY160" s="16" t="s">
        <v>145</v>
      </c>
      <c r="BE160" s="102">
        <f t="shared" si="9"/>
        <v>0</v>
      </c>
      <c r="BF160" s="102">
        <f t="shared" si="10"/>
        <v>0</v>
      </c>
      <c r="BG160" s="102">
        <f t="shared" si="11"/>
        <v>0</v>
      </c>
      <c r="BH160" s="102">
        <f t="shared" si="12"/>
        <v>0</v>
      </c>
      <c r="BI160" s="102">
        <f t="shared" si="13"/>
        <v>0</v>
      </c>
      <c r="BJ160" s="16" t="s">
        <v>124</v>
      </c>
      <c r="BK160" s="184">
        <f t="shared" si="14"/>
        <v>0</v>
      </c>
      <c r="BL160" s="16" t="s">
        <v>152</v>
      </c>
      <c r="BM160" s="183" t="s">
        <v>218</v>
      </c>
    </row>
    <row r="161" spans="1:65" s="2" customFormat="1" ht="16.5" customHeight="1">
      <c r="A161" s="33"/>
      <c r="B161" s="140"/>
      <c r="C161" s="172" t="s">
        <v>219</v>
      </c>
      <c r="D161" s="172" t="s">
        <v>148</v>
      </c>
      <c r="E161" s="173" t="s">
        <v>220</v>
      </c>
      <c r="F161" s="174" t="s">
        <v>221</v>
      </c>
      <c r="G161" s="175" t="s">
        <v>205</v>
      </c>
      <c r="H161" s="176">
        <v>1</v>
      </c>
      <c r="I161" s="177"/>
      <c r="J161" s="176">
        <f t="shared" si="5"/>
        <v>0</v>
      </c>
      <c r="K161" s="178"/>
      <c r="L161" s="34"/>
      <c r="M161" s="179" t="s">
        <v>1</v>
      </c>
      <c r="N161" s="180" t="s">
        <v>41</v>
      </c>
      <c r="O161" s="62"/>
      <c r="P161" s="181">
        <f t="shared" si="6"/>
        <v>0</v>
      </c>
      <c r="Q161" s="181">
        <v>5.0000000000000002E-5</v>
      </c>
      <c r="R161" s="181">
        <f t="shared" si="7"/>
        <v>5.0000000000000002E-5</v>
      </c>
      <c r="S161" s="181">
        <v>0</v>
      </c>
      <c r="T161" s="182">
        <f t="shared" si="8"/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3" t="s">
        <v>152</v>
      </c>
      <c r="AT161" s="183" t="s">
        <v>148</v>
      </c>
      <c r="AU161" s="183" t="s">
        <v>124</v>
      </c>
      <c r="AY161" s="16" t="s">
        <v>145</v>
      </c>
      <c r="BE161" s="102">
        <f t="shared" si="9"/>
        <v>0</v>
      </c>
      <c r="BF161" s="102">
        <f t="shared" si="10"/>
        <v>0</v>
      </c>
      <c r="BG161" s="102">
        <f t="shared" si="11"/>
        <v>0</v>
      </c>
      <c r="BH161" s="102">
        <f t="shared" si="12"/>
        <v>0</v>
      </c>
      <c r="BI161" s="102">
        <f t="shared" si="13"/>
        <v>0</v>
      </c>
      <c r="BJ161" s="16" t="s">
        <v>124</v>
      </c>
      <c r="BK161" s="184">
        <f t="shared" si="14"/>
        <v>0</v>
      </c>
      <c r="BL161" s="16" t="s">
        <v>152</v>
      </c>
      <c r="BM161" s="183" t="s">
        <v>222</v>
      </c>
    </row>
    <row r="162" spans="1:65" s="2" customFormat="1" ht="24.2" customHeight="1">
      <c r="A162" s="33"/>
      <c r="B162" s="140"/>
      <c r="C162" s="185" t="s">
        <v>152</v>
      </c>
      <c r="D162" s="185" t="s">
        <v>154</v>
      </c>
      <c r="E162" s="186" t="s">
        <v>223</v>
      </c>
      <c r="F162" s="187" t="s">
        <v>224</v>
      </c>
      <c r="G162" s="188" t="s">
        <v>205</v>
      </c>
      <c r="H162" s="189">
        <v>1</v>
      </c>
      <c r="I162" s="190"/>
      <c r="J162" s="189">
        <f t="shared" si="5"/>
        <v>0</v>
      </c>
      <c r="K162" s="191"/>
      <c r="L162" s="192"/>
      <c r="M162" s="193" t="s">
        <v>1</v>
      </c>
      <c r="N162" s="194" t="s">
        <v>41</v>
      </c>
      <c r="O162" s="62"/>
      <c r="P162" s="181">
        <f t="shared" si="6"/>
        <v>0</v>
      </c>
      <c r="Q162" s="181">
        <v>7.7999999999999999E-4</v>
      </c>
      <c r="R162" s="181">
        <f t="shared" si="7"/>
        <v>7.7999999999999999E-4</v>
      </c>
      <c r="S162" s="181">
        <v>0</v>
      </c>
      <c r="T162" s="182">
        <f t="shared" si="8"/>
        <v>0</v>
      </c>
      <c r="U162" s="33"/>
      <c r="V162" s="33"/>
      <c r="W162" s="33"/>
      <c r="X162" s="33"/>
      <c r="Y162" s="33"/>
      <c r="Z162" s="33"/>
      <c r="AA162" s="33"/>
      <c r="AB162" s="33"/>
      <c r="AC162" s="33"/>
      <c r="AD162" s="33"/>
      <c r="AE162" s="33"/>
      <c r="AR162" s="183" t="s">
        <v>157</v>
      </c>
      <c r="AT162" s="183" t="s">
        <v>154</v>
      </c>
      <c r="AU162" s="183" t="s">
        <v>124</v>
      </c>
      <c r="AY162" s="16" t="s">
        <v>145</v>
      </c>
      <c r="BE162" s="102">
        <f t="shared" si="9"/>
        <v>0</v>
      </c>
      <c r="BF162" s="102">
        <f t="shared" si="10"/>
        <v>0</v>
      </c>
      <c r="BG162" s="102">
        <f t="shared" si="11"/>
        <v>0</v>
      </c>
      <c r="BH162" s="102">
        <f t="shared" si="12"/>
        <v>0</v>
      </c>
      <c r="BI162" s="102">
        <f t="shared" si="13"/>
        <v>0</v>
      </c>
      <c r="BJ162" s="16" t="s">
        <v>124</v>
      </c>
      <c r="BK162" s="184">
        <f t="shared" si="14"/>
        <v>0</v>
      </c>
      <c r="BL162" s="16" t="s">
        <v>152</v>
      </c>
      <c r="BM162" s="183" t="s">
        <v>225</v>
      </c>
    </row>
    <row r="163" spans="1:65" s="2" customFormat="1" ht="24.2" customHeight="1">
      <c r="A163" s="33"/>
      <c r="B163" s="140"/>
      <c r="C163" s="172" t="s">
        <v>226</v>
      </c>
      <c r="D163" s="172" t="s">
        <v>148</v>
      </c>
      <c r="E163" s="173" t="s">
        <v>227</v>
      </c>
      <c r="F163" s="174" t="s">
        <v>228</v>
      </c>
      <c r="G163" s="175" t="s">
        <v>198</v>
      </c>
      <c r="H163" s="177"/>
      <c r="I163" s="177"/>
      <c r="J163" s="176">
        <f t="shared" si="5"/>
        <v>0</v>
      </c>
      <c r="K163" s="178"/>
      <c r="L163" s="34"/>
      <c r="M163" s="179" t="s">
        <v>1</v>
      </c>
      <c r="N163" s="180" t="s">
        <v>41</v>
      </c>
      <c r="O163" s="62"/>
      <c r="P163" s="181">
        <f t="shared" si="6"/>
        <v>0</v>
      </c>
      <c r="Q163" s="181">
        <v>0</v>
      </c>
      <c r="R163" s="181">
        <f t="shared" si="7"/>
        <v>0</v>
      </c>
      <c r="S163" s="181">
        <v>0</v>
      </c>
      <c r="T163" s="182">
        <f t="shared" si="8"/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152</v>
      </c>
      <c r="AT163" s="183" t="s">
        <v>148</v>
      </c>
      <c r="AU163" s="183" t="s">
        <v>124</v>
      </c>
      <c r="AY163" s="16" t="s">
        <v>145</v>
      </c>
      <c r="BE163" s="102">
        <f t="shared" si="9"/>
        <v>0</v>
      </c>
      <c r="BF163" s="102">
        <f t="shared" si="10"/>
        <v>0</v>
      </c>
      <c r="BG163" s="102">
        <f t="shared" si="11"/>
        <v>0</v>
      </c>
      <c r="BH163" s="102">
        <f t="shared" si="12"/>
        <v>0</v>
      </c>
      <c r="BI163" s="102">
        <f t="shared" si="13"/>
        <v>0</v>
      </c>
      <c r="BJ163" s="16" t="s">
        <v>124</v>
      </c>
      <c r="BK163" s="184">
        <f t="shared" si="14"/>
        <v>0</v>
      </c>
      <c r="BL163" s="16" t="s">
        <v>152</v>
      </c>
      <c r="BM163" s="183" t="s">
        <v>229</v>
      </c>
    </row>
    <row r="164" spans="1:65" s="12" customFormat="1" ht="22.9" customHeight="1">
      <c r="B164" s="159"/>
      <c r="D164" s="160" t="s">
        <v>74</v>
      </c>
      <c r="E164" s="170" t="s">
        <v>230</v>
      </c>
      <c r="F164" s="170" t="s">
        <v>231</v>
      </c>
      <c r="I164" s="162"/>
      <c r="J164" s="171">
        <f>BK164</f>
        <v>0</v>
      </c>
      <c r="L164" s="159"/>
      <c r="M164" s="164"/>
      <c r="N164" s="165"/>
      <c r="O164" s="165"/>
      <c r="P164" s="166">
        <f>SUM(P165:P176)</f>
        <v>0</v>
      </c>
      <c r="Q164" s="165"/>
      <c r="R164" s="166">
        <f>SUM(R165:R176)</f>
        <v>1.09E-2</v>
      </c>
      <c r="S164" s="165"/>
      <c r="T164" s="167">
        <f>SUM(T165:T176)</f>
        <v>0</v>
      </c>
      <c r="AR164" s="160" t="s">
        <v>124</v>
      </c>
      <c r="AT164" s="168" t="s">
        <v>74</v>
      </c>
      <c r="AU164" s="168" t="s">
        <v>83</v>
      </c>
      <c r="AY164" s="160" t="s">
        <v>145</v>
      </c>
      <c r="BK164" s="169">
        <f>SUM(BK165:BK176)</f>
        <v>0</v>
      </c>
    </row>
    <row r="165" spans="1:65" s="2" customFormat="1" ht="24.2" customHeight="1">
      <c r="A165" s="33"/>
      <c r="B165" s="140"/>
      <c r="C165" s="185" t="s">
        <v>232</v>
      </c>
      <c r="D165" s="185" t="s">
        <v>154</v>
      </c>
      <c r="E165" s="186" t="s">
        <v>233</v>
      </c>
      <c r="F165" s="187" t="s">
        <v>234</v>
      </c>
      <c r="G165" s="188" t="s">
        <v>179</v>
      </c>
      <c r="H165" s="189">
        <v>1</v>
      </c>
      <c r="I165" s="190"/>
      <c r="J165" s="189">
        <f t="shared" ref="J165:J176" si="15">ROUND(I165*H165,3)</f>
        <v>0</v>
      </c>
      <c r="K165" s="191"/>
      <c r="L165" s="192"/>
      <c r="M165" s="193" t="s">
        <v>1</v>
      </c>
      <c r="N165" s="194" t="s">
        <v>41</v>
      </c>
      <c r="O165" s="62"/>
      <c r="P165" s="181">
        <f t="shared" ref="P165:P176" si="16">O165*H165</f>
        <v>0</v>
      </c>
      <c r="Q165" s="181">
        <v>0</v>
      </c>
      <c r="R165" s="181">
        <f t="shared" ref="R165:R176" si="17">Q165*H165</f>
        <v>0</v>
      </c>
      <c r="S165" s="181">
        <v>0</v>
      </c>
      <c r="T165" s="182">
        <f t="shared" ref="T165:T176" si="18">S165*H165</f>
        <v>0</v>
      </c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  <c r="AR165" s="183" t="s">
        <v>157</v>
      </c>
      <c r="AT165" s="183" t="s">
        <v>154</v>
      </c>
      <c r="AU165" s="183" t="s">
        <v>124</v>
      </c>
      <c r="AY165" s="16" t="s">
        <v>145</v>
      </c>
      <c r="BE165" s="102">
        <f t="shared" ref="BE165:BE176" si="19">IF(N165="základná",J165,0)</f>
        <v>0</v>
      </c>
      <c r="BF165" s="102">
        <f t="shared" ref="BF165:BF176" si="20">IF(N165="znížená",J165,0)</f>
        <v>0</v>
      </c>
      <c r="BG165" s="102">
        <f t="shared" ref="BG165:BG176" si="21">IF(N165="zákl. prenesená",J165,0)</f>
        <v>0</v>
      </c>
      <c r="BH165" s="102">
        <f t="shared" ref="BH165:BH176" si="22">IF(N165="zníž. prenesená",J165,0)</f>
        <v>0</v>
      </c>
      <c r="BI165" s="102">
        <f t="shared" ref="BI165:BI176" si="23">IF(N165="nulová",J165,0)</f>
        <v>0</v>
      </c>
      <c r="BJ165" s="16" t="s">
        <v>124</v>
      </c>
      <c r="BK165" s="184">
        <f t="shared" ref="BK165:BK176" si="24">ROUND(I165*H165,3)</f>
        <v>0</v>
      </c>
      <c r="BL165" s="16" t="s">
        <v>152</v>
      </c>
      <c r="BM165" s="183" t="s">
        <v>235</v>
      </c>
    </row>
    <row r="166" spans="1:65" s="2" customFormat="1" ht="16.5" customHeight="1">
      <c r="A166" s="33"/>
      <c r="B166" s="140"/>
      <c r="C166" s="185" t="s">
        <v>236</v>
      </c>
      <c r="D166" s="185" t="s">
        <v>154</v>
      </c>
      <c r="E166" s="186" t="s">
        <v>237</v>
      </c>
      <c r="F166" s="187" t="s">
        <v>238</v>
      </c>
      <c r="G166" s="188" t="s">
        <v>179</v>
      </c>
      <c r="H166" s="189">
        <v>1</v>
      </c>
      <c r="I166" s="190"/>
      <c r="J166" s="189">
        <f t="shared" si="15"/>
        <v>0</v>
      </c>
      <c r="K166" s="191"/>
      <c r="L166" s="192"/>
      <c r="M166" s="193" t="s">
        <v>1</v>
      </c>
      <c r="N166" s="194" t="s">
        <v>41</v>
      </c>
      <c r="O166" s="62"/>
      <c r="P166" s="181">
        <f t="shared" si="16"/>
        <v>0</v>
      </c>
      <c r="Q166" s="181">
        <v>0</v>
      </c>
      <c r="R166" s="181">
        <f t="shared" si="17"/>
        <v>0</v>
      </c>
      <c r="S166" s="181">
        <v>0</v>
      </c>
      <c r="T166" s="182">
        <f t="shared" si="18"/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157</v>
      </c>
      <c r="AT166" s="183" t="s">
        <v>154</v>
      </c>
      <c r="AU166" s="183" t="s">
        <v>124</v>
      </c>
      <c r="AY166" s="16" t="s">
        <v>145</v>
      </c>
      <c r="BE166" s="102">
        <f t="shared" si="19"/>
        <v>0</v>
      </c>
      <c r="BF166" s="102">
        <f t="shared" si="20"/>
        <v>0</v>
      </c>
      <c r="BG166" s="102">
        <f t="shared" si="21"/>
        <v>0</v>
      </c>
      <c r="BH166" s="102">
        <f t="shared" si="22"/>
        <v>0</v>
      </c>
      <c r="BI166" s="102">
        <f t="shared" si="23"/>
        <v>0</v>
      </c>
      <c r="BJ166" s="16" t="s">
        <v>124</v>
      </c>
      <c r="BK166" s="184">
        <f t="shared" si="24"/>
        <v>0</v>
      </c>
      <c r="BL166" s="16" t="s">
        <v>152</v>
      </c>
      <c r="BM166" s="183" t="s">
        <v>239</v>
      </c>
    </row>
    <row r="167" spans="1:65" s="2" customFormat="1" ht="24.2" customHeight="1">
      <c r="A167" s="33"/>
      <c r="B167" s="140"/>
      <c r="C167" s="172" t="s">
        <v>7</v>
      </c>
      <c r="D167" s="172" t="s">
        <v>148</v>
      </c>
      <c r="E167" s="173" t="s">
        <v>240</v>
      </c>
      <c r="F167" s="174" t="s">
        <v>241</v>
      </c>
      <c r="G167" s="175" t="s">
        <v>242</v>
      </c>
      <c r="H167" s="176">
        <v>2</v>
      </c>
      <c r="I167" s="177"/>
      <c r="J167" s="176">
        <f t="shared" si="15"/>
        <v>0</v>
      </c>
      <c r="K167" s="178"/>
      <c r="L167" s="34"/>
      <c r="M167" s="179" t="s">
        <v>1</v>
      </c>
      <c r="N167" s="180" t="s">
        <v>41</v>
      </c>
      <c r="O167" s="62"/>
      <c r="P167" s="181">
        <f t="shared" si="16"/>
        <v>0</v>
      </c>
      <c r="Q167" s="181">
        <v>4.8999999999999998E-4</v>
      </c>
      <c r="R167" s="181">
        <f t="shared" si="17"/>
        <v>9.7999999999999997E-4</v>
      </c>
      <c r="S167" s="181">
        <v>0</v>
      </c>
      <c r="T167" s="182">
        <f t="shared" si="18"/>
        <v>0</v>
      </c>
      <c r="U167" s="33"/>
      <c r="V167" s="33"/>
      <c r="W167" s="33"/>
      <c r="X167" s="33"/>
      <c r="Y167" s="33"/>
      <c r="Z167" s="33"/>
      <c r="AA167" s="33"/>
      <c r="AB167" s="33"/>
      <c r="AC167" s="33"/>
      <c r="AD167" s="33"/>
      <c r="AE167" s="33"/>
      <c r="AR167" s="183" t="s">
        <v>152</v>
      </c>
      <c r="AT167" s="183" t="s">
        <v>148</v>
      </c>
      <c r="AU167" s="183" t="s">
        <v>124</v>
      </c>
      <c r="AY167" s="16" t="s">
        <v>145</v>
      </c>
      <c r="BE167" s="102">
        <f t="shared" si="19"/>
        <v>0</v>
      </c>
      <c r="BF167" s="102">
        <f t="shared" si="20"/>
        <v>0</v>
      </c>
      <c r="BG167" s="102">
        <f t="shared" si="21"/>
        <v>0</v>
      </c>
      <c r="BH167" s="102">
        <f t="shared" si="22"/>
        <v>0</v>
      </c>
      <c r="BI167" s="102">
        <f t="shared" si="23"/>
        <v>0</v>
      </c>
      <c r="BJ167" s="16" t="s">
        <v>124</v>
      </c>
      <c r="BK167" s="184">
        <f t="shared" si="24"/>
        <v>0</v>
      </c>
      <c r="BL167" s="16" t="s">
        <v>152</v>
      </c>
      <c r="BM167" s="183" t="s">
        <v>243</v>
      </c>
    </row>
    <row r="168" spans="1:65" s="2" customFormat="1" ht="16.5" customHeight="1">
      <c r="A168" s="33"/>
      <c r="B168" s="140"/>
      <c r="C168" s="185" t="s">
        <v>244</v>
      </c>
      <c r="D168" s="185" t="s">
        <v>154</v>
      </c>
      <c r="E168" s="186" t="s">
        <v>245</v>
      </c>
      <c r="F168" s="187" t="s">
        <v>246</v>
      </c>
      <c r="G168" s="188" t="s">
        <v>205</v>
      </c>
      <c r="H168" s="189">
        <v>2</v>
      </c>
      <c r="I168" s="190"/>
      <c r="J168" s="189">
        <f t="shared" si="15"/>
        <v>0</v>
      </c>
      <c r="K168" s="191"/>
      <c r="L168" s="192"/>
      <c r="M168" s="193" t="s">
        <v>1</v>
      </c>
      <c r="N168" s="194" t="s">
        <v>41</v>
      </c>
      <c r="O168" s="62"/>
      <c r="P168" s="181">
        <f t="shared" si="16"/>
        <v>0</v>
      </c>
      <c r="Q168" s="181">
        <v>0</v>
      </c>
      <c r="R168" s="181">
        <f t="shared" si="17"/>
        <v>0</v>
      </c>
      <c r="S168" s="181">
        <v>0</v>
      </c>
      <c r="T168" s="182">
        <f t="shared" si="18"/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157</v>
      </c>
      <c r="AT168" s="183" t="s">
        <v>154</v>
      </c>
      <c r="AU168" s="183" t="s">
        <v>124</v>
      </c>
      <c r="AY168" s="16" t="s">
        <v>145</v>
      </c>
      <c r="BE168" s="102">
        <f t="shared" si="19"/>
        <v>0</v>
      </c>
      <c r="BF168" s="102">
        <f t="shared" si="20"/>
        <v>0</v>
      </c>
      <c r="BG168" s="102">
        <f t="shared" si="21"/>
        <v>0</v>
      </c>
      <c r="BH168" s="102">
        <f t="shared" si="22"/>
        <v>0</v>
      </c>
      <c r="BI168" s="102">
        <f t="shared" si="23"/>
        <v>0</v>
      </c>
      <c r="BJ168" s="16" t="s">
        <v>124</v>
      </c>
      <c r="BK168" s="184">
        <f t="shared" si="24"/>
        <v>0</v>
      </c>
      <c r="BL168" s="16" t="s">
        <v>152</v>
      </c>
      <c r="BM168" s="183" t="s">
        <v>247</v>
      </c>
    </row>
    <row r="169" spans="1:65" s="2" customFormat="1" ht="24.2" customHeight="1">
      <c r="A169" s="33"/>
      <c r="B169" s="140"/>
      <c r="C169" s="185" t="s">
        <v>248</v>
      </c>
      <c r="D169" s="185" t="s">
        <v>154</v>
      </c>
      <c r="E169" s="186" t="s">
        <v>249</v>
      </c>
      <c r="F169" s="187" t="s">
        <v>250</v>
      </c>
      <c r="G169" s="188" t="s">
        <v>205</v>
      </c>
      <c r="H169" s="189">
        <v>1</v>
      </c>
      <c r="I169" s="190"/>
      <c r="J169" s="189">
        <f t="shared" si="15"/>
        <v>0</v>
      </c>
      <c r="K169" s="191"/>
      <c r="L169" s="192"/>
      <c r="M169" s="193" t="s">
        <v>1</v>
      </c>
      <c r="N169" s="194" t="s">
        <v>41</v>
      </c>
      <c r="O169" s="62"/>
      <c r="P169" s="181">
        <f t="shared" si="16"/>
        <v>0</v>
      </c>
      <c r="Q169" s="181">
        <v>0</v>
      </c>
      <c r="R169" s="181">
        <f t="shared" si="17"/>
        <v>0</v>
      </c>
      <c r="S169" s="181">
        <v>0</v>
      </c>
      <c r="T169" s="182">
        <f t="shared" si="18"/>
        <v>0</v>
      </c>
      <c r="U169" s="33"/>
      <c r="V169" s="33"/>
      <c r="W169" s="33"/>
      <c r="X169" s="33"/>
      <c r="Y169" s="33"/>
      <c r="Z169" s="33"/>
      <c r="AA169" s="33"/>
      <c r="AB169" s="33"/>
      <c r="AC169" s="33"/>
      <c r="AD169" s="33"/>
      <c r="AE169" s="33"/>
      <c r="AR169" s="183" t="s">
        <v>157</v>
      </c>
      <c r="AT169" s="183" t="s">
        <v>154</v>
      </c>
      <c r="AU169" s="183" t="s">
        <v>124</v>
      </c>
      <c r="AY169" s="16" t="s">
        <v>145</v>
      </c>
      <c r="BE169" s="102">
        <f t="shared" si="19"/>
        <v>0</v>
      </c>
      <c r="BF169" s="102">
        <f t="shared" si="20"/>
        <v>0</v>
      </c>
      <c r="BG169" s="102">
        <f t="shared" si="21"/>
        <v>0</v>
      </c>
      <c r="BH169" s="102">
        <f t="shared" si="22"/>
        <v>0</v>
      </c>
      <c r="BI169" s="102">
        <f t="shared" si="23"/>
        <v>0</v>
      </c>
      <c r="BJ169" s="16" t="s">
        <v>124</v>
      </c>
      <c r="BK169" s="184">
        <f t="shared" si="24"/>
        <v>0</v>
      </c>
      <c r="BL169" s="16" t="s">
        <v>152</v>
      </c>
      <c r="BM169" s="183" t="s">
        <v>251</v>
      </c>
    </row>
    <row r="170" spans="1:65" s="2" customFormat="1" ht="16.5" customHeight="1">
      <c r="A170" s="33"/>
      <c r="B170" s="140"/>
      <c r="C170" s="185" t="s">
        <v>252</v>
      </c>
      <c r="D170" s="185" t="s">
        <v>154</v>
      </c>
      <c r="E170" s="186" t="s">
        <v>253</v>
      </c>
      <c r="F170" s="187" t="s">
        <v>254</v>
      </c>
      <c r="G170" s="188" t="s">
        <v>205</v>
      </c>
      <c r="H170" s="189">
        <v>1</v>
      </c>
      <c r="I170" s="190"/>
      <c r="J170" s="189">
        <f t="shared" si="15"/>
        <v>0</v>
      </c>
      <c r="K170" s="191"/>
      <c r="L170" s="192"/>
      <c r="M170" s="193" t="s">
        <v>1</v>
      </c>
      <c r="N170" s="194" t="s">
        <v>41</v>
      </c>
      <c r="O170" s="62"/>
      <c r="P170" s="181">
        <f t="shared" si="16"/>
        <v>0</v>
      </c>
      <c r="Q170" s="181">
        <v>0</v>
      </c>
      <c r="R170" s="181">
        <f t="shared" si="17"/>
        <v>0</v>
      </c>
      <c r="S170" s="181">
        <v>0</v>
      </c>
      <c r="T170" s="182">
        <f t="shared" si="18"/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157</v>
      </c>
      <c r="AT170" s="183" t="s">
        <v>154</v>
      </c>
      <c r="AU170" s="183" t="s">
        <v>124</v>
      </c>
      <c r="AY170" s="16" t="s">
        <v>145</v>
      </c>
      <c r="BE170" s="102">
        <f t="shared" si="19"/>
        <v>0</v>
      </c>
      <c r="BF170" s="102">
        <f t="shared" si="20"/>
        <v>0</v>
      </c>
      <c r="BG170" s="102">
        <f t="shared" si="21"/>
        <v>0</v>
      </c>
      <c r="BH170" s="102">
        <f t="shared" si="22"/>
        <v>0</v>
      </c>
      <c r="BI170" s="102">
        <f t="shared" si="23"/>
        <v>0</v>
      </c>
      <c r="BJ170" s="16" t="s">
        <v>124</v>
      </c>
      <c r="BK170" s="184">
        <f t="shared" si="24"/>
        <v>0</v>
      </c>
      <c r="BL170" s="16" t="s">
        <v>152</v>
      </c>
      <c r="BM170" s="183" t="s">
        <v>255</v>
      </c>
    </row>
    <row r="171" spans="1:65" s="2" customFormat="1" ht="16.5" customHeight="1">
      <c r="A171" s="33"/>
      <c r="B171" s="140"/>
      <c r="C171" s="185" t="s">
        <v>256</v>
      </c>
      <c r="D171" s="185" t="s">
        <v>154</v>
      </c>
      <c r="E171" s="186" t="s">
        <v>257</v>
      </c>
      <c r="F171" s="187" t="s">
        <v>258</v>
      </c>
      <c r="G171" s="188" t="s">
        <v>205</v>
      </c>
      <c r="H171" s="189">
        <v>1</v>
      </c>
      <c r="I171" s="190"/>
      <c r="J171" s="189">
        <f t="shared" si="15"/>
        <v>0</v>
      </c>
      <c r="K171" s="191"/>
      <c r="L171" s="192"/>
      <c r="M171" s="193" t="s">
        <v>1</v>
      </c>
      <c r="N171" s="194" t="s">
        <v>41</v>
      </c>
      <c r="O171" s="62"/>
      <c r="P171" s="181">
        <f t="shared" si="16"/>
        <v>0</v>
      </c>
      <c r="Q171" s="181">
        <v>0</v>
      </c>
      <c r="R171" s="181">
        <f t="shared" si="17"/>
        <v>0</v>
      </c>
      <c r="S171" s="181">
        <v>0</v>
      </c>
      <c r="T171" s="182">
        <f t="shared" si="18"/>
        <v>0</v>
      </c>
      <c r="U171" s="33"/>
      <c r="V171" s="33"/>
      <c r="W171" s="33"/>
      <c r="X171" s="33"/>
      <c r="Y171" s="33"/>
      <c r="Z171" s="33"/>
      <c r="AA171" s="33"/>
      <c r="AB171" s="33"/>
      <c r="AC171" s="33"/>
      <c r="AD171" s="33"/>
      <c r="AE171" s="33"/>
      <c r="AR171" s="183" t="s">
        <v>157</v>
      </c>
      <c r="AT171" s="183" t="s">
        <v>154</v>
      </c>
      <c r="AU171" s="183" t="s">
        <v>124</v>
      </c>
      <c r="AY171" s="16" t="s">
        <v>145</v>
      </c>
      <c r="BE171" s="102">
        <f t="shared" si="19"/>
        <v>0</v>
      </c>
      <c r="BF171" s="102">
        <f t="shared" si="20"/>
        <v>0</v>
      </c>
      <c r="BG171" s="102">
        <f t="shared" si="21"/>
        <v>0</v>
      </c>
      <c r="BH171" s="102">
        <f t="shared" si="22"/>
        <v>0</v>
      </c>
      <c r="BI171" s="102">
        <f t="shared" si="23"/>
        <v>0</v>
      </c>
      <c r="BJ171" s="16" t="s">
        <v>124</v>
      </c>
      <c r="BK171" s="184">
        <f t="shared" si="24"/>
        <v>0</v>
      </c>
      <c r="BL171" s="16" t="s">
        <v>152</v>
      </c>
      <c r="BM171" s="183" t="s">
        <v>259</v>
      </c>
    </row>
    <row r="172" spans="1:65" s="2" customFormat="1" ht="24.2" customHeight="1">
      <c r="A172" s="33"/>
      <c r="B172" s="140"/>
      <c r="C172" s="185" t="s">
        <v>260</v>
      </c>
      <c r="D172" s="185" t="s">
        <v>154</v>
      </c>
      <c r="E172" s="186" t="s">
        <v>261</v>
      </c>
      <c r="F172" s="187" t="s">
        <v>262</v>
      </c>
      <c r="G172" s="188" t="s">
        <v>205</v>
      </c>
      <c r="H172" s="189">
        <v>1</v>
      </c>
      <c r="I172" s="190"/>
      <c r="J172" s="189">
        <f t="shared" si="15"/>
        <v>0</v>
      </c>
      <c r="K172" s="191"/>
      <c r="L172" s="192"/>
      <c r="M172" s="193" t="s">
        <v>1</v>
      </c>
      <c r="N172" s="194" t="s">
        <v>41</v>
      </c>
      <c r="O172" s="62"/>
      <c r="P172" s="181">
        <f t="shared" si="16"/>
        <v>0</v>
      </c>
      <c r="Q172" s="181">
        <v>0</v>
      </c>
      <c r="R172" s="181">
        <f t="shared" si="17"/>
        <v>0</v>
      </c>
      <c r="S172" s="181">
        <v>0</v>
      </c>
      <c r="T172" s="182">
        <f t="shared" si="18"/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157</v>
      </c>
      <c r="AT172" s="183" t="s">
        <v>154</v>
      </c>
      <c r="AU172" s="183" t="s">
        <v>124</v>
      </c>
      <c r="AY172" s="16" t="s">
        <v>145</v>
      </c>
      <c r="BE172" s="102">
        <f t="shared" si="19"/>
        <v>0</v>
      </c>
      <c r="BF172" s="102">
        <f t="shared" si="20"/>
        <v>0</v>
      </c>
      <c r="BG172" s="102">
        <f t="shared" si="21"/>
        <v>0</v>
      </c>
      <c r="BH172" s="102">
        <f t="shared" si="22"/>
        <v>0</v>
      </c>
      <c r="BI172" s="102">
        <f t="shared" si="23"/>
        <v>0</v>
      </c>
      <c r="BJ172" s="16" t="s">
        <v>124</v>
      </c>
      <c r="BK172" s="184">
        <f t="shared" si="24"/>
        <v>0</v>
      </c>
      <c r="BL172" s="16" t="s">
        <v>152</v>
      </c>
      <c r="BM172" s="183" t="s">
        <v>263</v>
      </c>
    </row>
    <row r="173" spans="1:65" s="2" customFormat="1" ht="33" customHeight="1">
      <c r="A173" s="33"/>
      <c r="B173" s="140"/>
      <c r="C173" s="172" t="s">
        <v>264</v>
      </c>
      <c r="D173" s="172" t="s">
        <v>148</v>
      </c>
      <c r="E173" s="173" t="s">
        <v>265</v>
      </c>
      <c r="F173" s="174" t="s">
        <v>266</v>
      </c>
      <c r="G173" s="175" t="s">
        <v>205</v>
      </c>
      <c r="H173" s="176">
        <v>1</v>
      </c>
      <c r="I173" s="177"/>
      <c r="J173" s="176">
        <f t="shared" si="15"/>
        <v>0</v>
      </c>
      <c r="K173" s="178"/>
      <c r="L173" s="34"/>
      <c r="M173" s="179" t="s">
        <v>1</v>
      </c>
      <c r="N173" s="180" t="s">
        <v>41</v>
      </c>
      <c r="O173" s="62"/>
      <c r="P173" s="181">
        <f t="shared" si="16"/>
        <v>0</v>
      </c>
      <c r="Q173" s="181">
        <v>3.0000000000000001E-5</v>
      </c>
      <c r="R173" s="181">
        <f t="shared" si="17"/>
        <v>3.0000000000000001E-5</v>
      </c>
      <c r="S173" s="181">
        <v>0</v>
      </c>
      <c r="T173" s="182">
        <f t="shared" si="18"/>
        <v>0</v>
      </c>
      <c r="U173" s="33"/>
      <c r="V173" s="33"/>
      <c r="W173" s="33"/>
      <c r="X173" s="33"/>
      <c r="Y173" s="33"/>
      <c r="Z173" s="33"/>
      <c r="AA173" s="33"/>
      <c r="AB173" s="33"/>
      <c r="AC173" s="33"/>
      <c r="AD173" s="33"/>
      <c r="AE173" s="33"/>
      <c r="AR173" s="183" t="s">
        <v>152</v>
      </c>
      <c r="AT173" s="183" t="s">
        <v>148</v>
      </c>
      <c r="AU173" s="183" t="s">
        <v>124</v>
      </c>
      <c r="AY173" s="16" t="s">
        <v>145</v>
      </c>
      <c r="BE173" s="102">
        <f t="shared" si="19"/>
        <v>0</v>
      </c>
      <c r="BF173" s="102">
        <f t="shared" si="20"/>
        <v>0</v>
      </c>
      <c r="BG173" s="102">
        <f t="shared" si="21"/>
        <v>0</v>
      </c>
      <c r="BH173" s="102">
        <f t="shared" si="22"/>
        <v>0</v>
      </c>
      <c r="BI173" s="102">
        <f t="shared" si="23"/>
        <v>0</v>
      </c>
      <c r="BJ173" s="16" t="s">
        <v>124</v>
      </c>
      <c r="BK173" s="184">
        <f t="shared" si="24"/>
        <v>0</v>
      </c>
      <c r="BL173" s="16" t="s">
        <v>152</v>
      </c>
      <c r="BM173" s="183" t="s">
        <v>267</v>
      </c>
    </row>
    <row r="174" spans="1:65" s="2" customFormat="1" ht="24.2" customHeight="1">
      <c r="A174" s="33"/>
      <c r="B174" s="140"/>
      <c r="C174" s="185" t="s">
        <v>268</v>
      </c>
      <c r="D174" s="185" t="s">
        <v>154</v>
      </c>
      <c r="E174" s="186" t="s">
        <v>269</v>
      </c>
      <c r="F174" s="187" t="s">
        <v>270</v>
      </c>
      <c r="G174" s="188" t="s">
        <v>205</v>
      </c>
      <c r="H174" s="189">
        <v>1</v>
      </c>
      <c r="I174" s="190"/>
      <c r="J174" s="189">
        <f t="shared" si="15"/>
        <v>0</v>
      </c>
      <c r="K174" s="191"/>
      <c r="L174" s="192"/>
      <c r="M174" s="193" t="s">
        <v>1</v>
      </c>
      <c r="N174" s="194" t="s">
        <v>41</v>
      </c>
      <c r="O174" s="62"/>
      <c r="P174" s="181">
        <f t="shared" si="16"/>
        <v>0</v>
      </c>
      <c r="Q174" s="181">
        <v>3.8E-3</v>
      </c>
      <c r="R174" s="181">
        <f t="shared" si="17"/>
        <v>3.8E-3</v>
      </c>
      <c r="S174" s="181">
        <v>0</v>
      </c>
      <c r="T174" s="182">
        <f t="shared" si="18"/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157</v>
      </c>
      <c r="AT174" s="183" t="s">
        <v>154</v>
      </c>
      <c r="AU174" s="183" t="s">
        <v>124</v>
      </c>
      <c r="AY174" s="16" t="s">
        <v>145</v>
      </c>
      <c r="BE174" s="102">
        <f t="shared" si="19"/>
        <v>0</v>
      </c>
      <c r="BF174" s="102">
        <f t="shared" si="20"/>
        <v>0</v>
      </c>
      <c r="BG174" s="102">
        <f t="shared" si="21"/>
        <v>0</v>
      </c>
      <c r="BH174" s="102">
        <f t="shared" si="22"/>
        <v>0</v>
      </c>
      <c r="BI174" s="102">
        <f t="shared" si="23"/>
        <v>0</v>
      </c>
      <c r="BJ174" s="16" t="s">
        <v>124</v>
      </c>
      <c r="BK174" s="184">
        <f t="shared" si="24"/>
        <v>0</v>
      </c>
      <c r="BL174" s="16" t="s">
        <v>152</v>
      </c>
      <c r="BM174" s="183" t="s">
        <v>271</v>
      </c>
    </row>
    <row r="175" spans="1:65" s="2" customFormat="1" ht="33" customHeight="1">
      <c r="A175" s="33"/>
      <c r="B175" s="140"/>
      <c r="C175" s="172" t="s">
        <v>272</v>
      </c>
      <c r="D175" s="172" t="s">
        <v>148</v>
      </c>
      <c r="E175" s="173" t="s">
        <v>273</v>
      </c>
      <c r="F175" s="174" t="s">
        <v>274</v>
      </c>
      <c r="G175" s="175" t="s">
        <v>205</v>
      </c>
      <c r="H175" s="176">
        <v>1</v>
      </c>
      <c r="I175" s="177"/>
      <c r="J175" s="176">
        <f t="shared" si="15"/>
        <v>0</v>
      </c>
      <c r="K175" s="178"/>
      <c r="L175" s="34"/>
      <c r="M175" s="179" t="s">
        <v>1</v>
      </c>
      <c r="N175" s="180" t="s">
        <v>41</v>
      </c>
      <c r="O175" s="62"/>
      <c r="P175" s="181">
        <f t="shared" si="16"/>
        <v>0</v>
      </c>
      <c r="Q175" s="181">
        <v>6.0899999999999999E-3</v>
      </c>
      <c r="R175" s="181">
        <f t="shared" si="17"/>
        <v>6.0899999999999999E-3</v>
      </c>
      <c r="S175" s="181">
        <v>0</v>
      </c>
      <c r="T175" s="182">
        <f t="shared" si="18"/>
        <v>0</v>
      </c>
      <c r="U175" s="33"/>
      <c r="V175" s="33"/>
      <c r="W175" s="33"/>
      <c r="X175" s="33"/>
      <c r="Y175" s="33"/>
      <c r="Z175" s="33"/>
      <c r="AA175" s="33"/>
      <c r="AB175" s="33"/>
      <c r="AC175" s="33"/>
      <c r="AD175" s="33"/>
      <c r="AE175" s="33"/>
      <c r="AR175" s="183" t="s">
        <v>152</v>
      </c>
      <c r="AT175" s="183" t="s">
        <v>148</v>
      </c>
      <c r="AU175" s="183" t="s">
        <v>124</v>
      </c>
      <c r="AY175" s="16" t="s">
        <v>145</v>
      </c>
      <c r="BE175" s="102">
        <f t="shared" si="19"/>
        <v>0</v>
      </c>
      <c r="BF175" s="102">
        <f t="shared" si="20"/>
        <v>0</v>
      </c>
      <c r="BG175" s="102">
        <f t="shared" si="21"/>
        <v>0</v>
      </c>
      <c r="BH175" s="102">
        <f t="shared" si="22"/>
        <v>0</v>
      </c>
      <c r="BI175" s="102">
        <f t="shared" si="23"/>
        <v>0</v>
      </c>
      <c r="BJ175" s="16" t="s">
        <v>124</v>
      </c>
      <c r="BK175" s="184">
        <f t="shared" si="24"/>
        <v>0</v>
      </c>
      <c r="BL175" s="16" t="s">
        <v>152</v>
      </c>
      <c r="BM175" s="183" t="s">
        <v>275</v>
      </c>
    </row>
    <row r="176" spans="1:65" s="2" customFormat="1" ht="24.2" customHeight="1">
      <c r="A176" s="33"/>
      <c r="B176" s="140"/>
      <c r="C176" s="172" t="s">
        <v>276</v>
      </c>
      <c r="D176" s="172" t="s">
        <v>148</v>
      </c>
      <c r="E176" s="173" t="s">
        <v>277</v>
      </c>
      <c r="F176" s="174" t="s">
        <v>278</v>
      </c>
      <c r="G176" s="175" t="s">
        <v>198</v>
      </c>
      <c r="H176" s="177"/>
      <c r="I176" s="177"/>
      <c r="J176" s="176">
        <f t="shared" si="15"/>
        <v>0</v>
      </c>
      <c r="K176" s="178"/>
      <c r="L176" s="34"/>
      <c r="M176" s="179" t="s">
        <v>1</v>
      </c>
      <c r="N176" s="180" t="s">
        <v>41</v>
      </c>
      <c r="O176" s="62"/>
      <c r="P176" s="181">
        <f t="shared" si="16"/>
        <v>0</v>
      </c>
      <c r="Q176" s="181">
        <v>0</v>
      </c>
      <c r="R176" s="181">
        <f t="shared" si="17"/>
        <v>0</v>
      </c>
      <c r="S176" s="181">
        <v>0</v>
      </c>
      <c r="T176" s="182">
        <f t="shared" si="18"/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152</v>
      </c>
      <c r="AT176" s="183" t="s">
        <v>148</v>
      </c>
      <c r="AU176" s="183" t="s">
        <v>124</v>
      </c>
      <c r="AY176" s="16" t="s">
        <v>145</v>
      </c>
      <c r="BE176" s="102">
        <f t="shared" si="19"/>
        <v>0</v>
      </c>
      <c r="BF176" s="102">
        <f t="shared" si="20"/>
        <v>0</v>
      </c>
      <c r="BG176" s="102">
        <f t="shared" si="21"/>
        <v>0</v>
      </c>
      <c r="BH176" s="102">
        <f t="shared" si="22"/>
        <v>0</v>
      </c>
      <c r="BI176" s="102">
        <f t="shared" si="23"/>
        <v>0</v>
      </c>
      <c r="BJ176" s="16" t="s">
        <v>124</v>
      </c>
      <c r="BK176" s="184">
        <f t="shared" si="24"/>
        <v>0</v>
      </c>
      <c r="BL176" s="16" t="s">
        <v>152</v>
      </c>
      <c r="BM176" s="183" t="s">
        <v>279</v>
      </c>
    </row>
    <row r="177" spans="1:65" s="12" customFormat="1" ht="22.9" customHeight="1">
      <c r="B177" s="159"/>
      <c r="D177" s="160" t="s">
        <v>74</v>
      </c>
      <c r="E177" s="170" t="s">
        <v>280</v>
      </c>
      <c r="F177" s="170" t="s">
        <v>281</v>
      </c>
      <c r="I177" s="162"/>
      <c r="J177" s="171">
        <f>BK177</f>
        <v>0</v>
      </c>
      <c r="L177" s="159"/>
      <c r="M177" s="164"/>
      <c r="N177" s="165"/>
      <c r="O177" s="165"/>
      <c r="P177" s="166">
        <f>SUM(P178:P182)</f>
        <v>0</v>
      </c>
      <c r="Q177" s="165"/>
      <c r="R177" s="166">
        <f>SUM(R178:R182)</f>
        <v>1.5269999999999999E-2</v>
      </c>
      <c r="S177" s="165"/>
      <c r="T177" s="167">
        <f>SUM(T178:T182)</f>
        <v>0</v>
      </c>
      <c r="AR177" s="160" t="s">
        <v>124</v>
      </c>
      <c r="AT177" s="168" t="s">
        <v>74</v>
      </c>
      <c r="AU177" s="168" t="s">
        <v>83</v>
      </c>
      <c r="AY177" s="160" t="s">
        <v>145</v>
      </c>
      <c r="BK177" s="169">
        <f>SUM(BK178:BK182)</f>
        <v>0</v>
      </c>
    </row>
    <row r="178" spans="1:65" s="2" customFormat="1" ht="24.2" customHeight="1">
      <c r="A178" s="33"/>
      <c r="B178" s="140"/>
      <c r="C178" s="172" t="s">
        <v>282</v>
      </c>
      <c r="D178" s="172" t="s">
        <v>148</v>
      </c>
      <c r="E178" s="173" t="s">
        <v>283</v>
      </c>
      <c r="F178" s="174" t="s">
        <v>284</v>
      </c>
      <c r="G178" s="175" t="s">
        <v>205</v>
      </c>
      <c r="H178" s="176">
        <v>1</v>
      </c>
      <c r="I178" s="177"/>
      <c r="J178" s="176">
        <f>ROUND(I178*H178,3)</f>
        <v>0</v>
      </c>
      <c r="K178" s="178"/>
      <c r="L178" s="34"/>
      <c r="M178" s="179" t="s">
        <v>1</v>
      </c>
      <c r="N178" s="180" t="s">
        <v>41</v>
      </c>
      <c r="O178" s="62"/>
      <c r="P178" s="181">
        <f>O178*H178</f>
        <v>0</v>
      </c>
      <c r="Q178" s="181">
        <v>0</v>
      </c>
      <c r="R178" s="181">
        <f>Q178*H178</f>
        <v>0</v>
      </c>
      <c r="S178" s="181">
        <v>0</v>
      </c>
      <c r="T178" s="18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152</v>
      </c>
      <c r="AT178" s="183" t="s">
        <v>148</v>
      </c>
      <c r="AU178" s="183" t="s">
        <v>124</v>
      </c>
      <c r="AY178" s="16" t="s">
        <v>145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6" t="s">
        <v>124</v>
      </c>
      <c r="BK178" s="184">
        <f>ROUND(I178*H178,3)</f>
        <v>0</v>
      </c>
      <c r="BL178" s="16" t="s">
        <v>152</v>
      </c>
      <c r="BM178" s="183" t="s">
        <v>285</v>
      </c>
    </row>
    <row r="179" spans="1:65" s="2" customFormat="1" ht="24.2" customHeight="1">
      <c r="A179" s="33"/>
      <c r="B179" s="140"/>
      <c r="C179" s="185" t="s">
        <v>286</v>
      </c>
      <c r="D179" s="185" t="s">
        <v>154</v>
      </c>
      <c r="E179" s="186" t="s">
        <v>287</v>
      </c>
      <c r="F179" s="187" t="s">
        <v>288</v>
      </c>
      <c r="G179" s="188" t="s">
        <v>205</v>
      </c>
      <c r="H179" s="189">
        <v>1</v>
      </c>
      <c r="I179" s="190"/>
      <c r="J179" s="189">
        <f>ROUND(I179*H179,3)</f>
        <v>0</v>
      </c>
      <c r="K179" s="191"/>
      <c r="L179" s="192"/>
      <c r="M179" s="193" t="s">
        <v>1</v>
      </c>
      <c r="N179" s="194" t="s">
        <v>41</v>
      </c>
      <c r="O179" s="62"/>
      <c r="P179" s="181">
        <f>O179*H179</f>
        <v>0</v>
      </c>
      <c r="Q179" s="181">
        <v>4.1999999999999997E-3</v>
      </c>
      <c r="R179" s="181">
        <f>Q179*H179</f>
        <v>4.1999999999999997E-3</v>
      </c>
      <c r="S179" s="181">
        <v>0</v>
      </c>
      <c r="T179" s="182">
        <f>S179*H179</f>
        <v>0</v>
      </c>
      <c r="U179" s="33"/>
      <c r="V179" s="33"/>
      <c r="W179" s="33"/>
      <c r="X179" s="33"/>
      <c r="Y179" s="33"/>
      <c r="Z179" s="33"/>
      <c r="AA179" s="33"/>
      <c r="AB179" s="33"/>
      <c r="AC179" s="33"/>
      <c r="AD179" s="33"/>
      <c r="AE179" s="33"/>
      <c r="AR179" s="183" t="s">
        <v>157</v>
      </c>
      <c r="AT179" s="183" t="s">
        <v>154</v>
      </c>
      <c r="AU179" s="183" t="s">
        <v>124</v>
      </c>
      <c r="AY179" s="16" t="s">
        <v>145</v>
      </c>
      <c r="BE179" s="102">
        <f>IF(N179="základná",J179,0)</f>
        <v>0</v>
      </c>
      <c r="BF179" s="102">
        <f>IF(N179="znížená",J179,0)</f>
        <v>0</v>
      </c>
      <c r="BG179" s="102">
        <f>IF(N179="zákl. prenesená",J179,0)</f>
        <v>0</v>
      </c>
      <c r="BH179" s="102">
        <f>IF(N179="zníž. prenesená",J179,0)</f>
        <v>0</v>
      </c>
      <c r="BI179" s="102">
        <f>IF(N179="nulová",J179,0)</f>
        <v>0</v>
      </c>
      <c r="BJ179" s="16" t="s">
        <v>124</v>
      </c>
      <c r="BK179" s="184">
        <f>ROUND(I179*H179,3)</f>
        <v>0</v>
      </c>
      <c r="BL179" s="16" t="s">
        <v>152</v>
      </c>
      <c r="BM179" s="183" t="s">
        <v>289</v>
      </c>
    </row>
    <row r="180" spans="1:65" s="2" customFormat="1" ht="24.2" customHeight="1">
      <c r="A180" s="33"/>
      <c r="B180" s="140"/>
      <c r="C180" s="172" t="s">
        <v>157</v>
      </c>
      <c r="D180" s="172" t="s">
        <v>148</v>
      </c>
      <c r="E180" s="173" t="s">
        <v>290</v>
      </c>
      <c r="F180" s="174" t="s">
        <v>291</v>
      </c>
      <c r="G180" s="175" t="s">
        <v>242</v>
      </c>
      <c r="H180" s="176">
        <v>1</v>
      </c>
      <c r="I180" s="177"/>
      <c r="J180" s="176">
        <f>ROUND(I180*H180,3)</f>
        <v>0</v>
      </c>
      <c r="K180" s="178"/>
      <c r="L180" s="34"/>
      <c r="M180" s="179" t="s">
        <v>1</v>
      </c>
      <c r="N180" s="180" t="s">
        <v>41</v>
      </c>
      <c r="O180" s="62"/>
      <c r="P180" s="181">
        <f>O180*H180</f>
        <v>0</v>
      </c>
      <c r="Q180" s="181">
        <v>6.2E-4</v>
      </c>
      <c r="R180" s="181">
        <f>Q180*H180</f>
        <v>6.2E-4</v>
      </c>
      <c r="S180" s="181">
        <v>0</v>
      </c>
      <c r="T180" s="18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152</v>
      </c>
      <c r="AT180" s="183" t="s">
        <v>148</v>
      </c>
      <c r="AU180" s="183" t="s">
        <v>124</v>
      </c>
      <c r="AY180" s="16" t="s">
        <v>145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6" t="s">
        <v>124</v>
      </c>
      <c r="BK180" s="184">
        <f>ROUND(I180*H180,3)</f>
        <v>0</v>
      </c>
      <c r="BL180" s="16" t="s">
        <v>152</v>
      </c>
      <c r="BM180" s="183" t="s">
        <v>292</v>
      </c>
    </row>
    <row r="181" spans="1:65" s="2" customFormat="1" ht="16.5" customHeight="1">
      <c r="A181" s="33"/>
      <c r="B181" s="140"/>
      <c r="C181" s="185" t="s">
        <v>293</v>
      </c>
      <c r="D181" s="185" t="s">
        <v>154</v>
      </c>
      <c r="E181" s="186" t="s">
        <v>294</v>
      </c>
      <c r="F181" s="187" t="s">
        <v>295</v>
      </c>
      <c r="G181" s="188" t="s">
        <v>205</v>
      </c>
      <c r="H181" s="189">
        <v>1</v>
      </c>
      <c r="I181" s="190"/>
      <c r="J181" s="189">
        <f>ROUND(I181*H181,3)</f>
        <v>0</v>
      </c>
      <c r="K181" s="191"/>
      <c r="L181" s="192"/>
      <c r="M181" s="193" t="s">
        <v>1</v>
      </c>
      <c r="N181" s="194" t="s">
        <v>41</v>
      </c>
      <c r="O181" s="62"/>
      <c r="P181" s="181">
        <f>O181*H181</f>
        <v>0</v>
      </c>
      <c r="Q181" s="181">
        <v>1.0449999999999999E-2</v>
      </c>
      <c r="R181" s="181">
        <f>Q181*H181</f>
        <v>1.0449999999999999E-2</v>
      </c>
      <c r="S181" s="181">
        <v>0</v>
      </c>
      <c r="T181" s="18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157</v>
      </c>
      <c r="AT181" s="183" t="s">
        <v>154</v>
      </c>
      <c r="AU181" s="183" t="s">
        <v>124</v>
      </c>
      <c r="AY181" s="16" t="s">
        <v>145</v>
      </c>
      <c r="BE181" s="102">
        <f>IF(N181="základná",J181,0)</f>
        <v>0</v>
      </c>
      <c r="BF181" s="102">
        <f>IF(N181="znížená",J181,0)</f>
        <v>0</v>
      </c>
      <c r="BG181" s="102">
        <f>IF(N181="zákl. prenesená",J181,0)</f>
        <v>0</v>
      </c>
      <c r="BH181" s="102">
        <f>IF(N181="zníž. prenesená",J181,0)</f>
        <v>0</v>
      </c>
      <c r="BI181" s="102">
        <f>IF(N181="nulová",J181,0)</f>
        <v>0</v>
      </c>
      <c r="BJ181" s="16" t="s">
        <v>124</v>
      </c>
      <c r="BK181" s="184">
        <f>ROUND(I181*H181,3)</f>
        <v>0</v>
      </c>
      <c r="BL181" s="16" t="s">
        <v>152</v>
      </c>
      <c r="BM181" s="183" t="s">
        <v>296</v>
      </c>
    </row>
    <row r="182" spans="1:65" s="2" customFormat="1" ht="24.2" customHeight="1">
      <c r="A182" s="33"/>
      <c r="B182" s="140"/>
      <c r="C182" s="172" t="s">
        <v>297</v>
      </c>
      <c r="D182" s="172" t="s">
        <v>148</v>
      </c>
      <c r="E182" s="173" t="s">
        <v>298</v>
      </c>
      <c r="F182" s="174" t="s">
        <v>299</v>
      </c>
      <c r="G182" s="175" t="s">
        <v>198</v>
      </c>
      <c r="H182" s="177"/>
      <c r="I182" s="177"/>
      <c r="J182" s="176">
        <f>ROUND(I182*H182,3)</f>
        <v>0</v>
      </c>
      <c r="K182" s="178"/>
      <c r="L182" s="34"/>
      <c r="M182" s="179" t="s">
        <v>1</v>
      </c>
      <c r="N182" s="180" t="s">
        <v>41</v>
      </c>
      <c r="O182" s="62"/>
      <c r="P182" s="181">
        <f>O182*H182</f>
        <v>0</v>
      </c>
      <c r="Q182" s="181">
        <v>0</v>
      </c>
      <c r="R182" s="181">
        <f>Q182*H182</f>
        <v>0</v>
      </c>
      <c r="S182" s="181">
        <v>0</v>
      </c>
      <c r="T182" s="182">
        <f>S182*H182</f>
        <v>0</v>
      </c>
      <c r="U182" s="33"/>
      <c r="V182" s="33"/>
      <c r="W182" s="33"/>
      <c r="X182" s="33"/>
      <c r="Y182" s="33"/>
      <c r="Z182" s="33"/>
      <c r="AA182" s="33"/>
      <c r="AB182" s="33"/>
      <c r="AC182" s="33"/>
      <c r="AD182" s="33"/>
      <c r="AE182" s="33"/>
      <c r="AR182" s="183" t="s">
        <v>152</v>
      </c>
      <c r="AT182" s="183" t="s">
        <v>148</v>
      </c>
      <c r="AU182" s="183" t="s">
        <v>124</v>
      </c>
      <c r="AY182" s="16" t="s">
        <v>145</v>
      </c>
      <c r="BE182" s="102">
        <f>IF(N182="základná",J182,0)</f>
        <v>0</v>
      </c>
      <c r="BF182" s="102">
        <f>IF(N182="znížená",J182,0)</f>
        <v>0</v>
      </c>
      <c r="BG182" s="102">
        <f>IF(N182="zákl. prenesená",J182,0)</f>
        <v>0</v>
      </c>
      <c r="BH182" s="102">
        <f>IF(N182="zníž. prenesená",J182,0)</f>
        <v>0</v>
      </c>
      <c r="BI182" s="102">
        <f>IF(N182="nulová",J182,0)</f>
        <v>0</v>
      </c>
      <c r="BJ182" s="16" t="s">
        <v>124</v>
      </c>
      <c r="BK182" s="184">
        <f>ROUND(I182*H182,3)</f>
        <v>0</v>
      </c>
      <c r="BL182" s="16" t="s">
        <v>152</v>
      </c>
      <c r="BM182" s="183" t="s">
        <v>300</v>
      </c>
    </row>
    <row r="183" spans="1:65" s="12" customFormat="1" ht="22.9" customHeight="1">
      <c r="B183" s="159"/>
      <c r="D183" s="160" t="s">
        <v>74</v>
      </c>
      <c r="E183" s="170" t="s">
        <v>301</v>
      </c>
      <c r="F183" s="170" t="s">
        <v>302</v>
      </c>
      <c r="I183" s="162"/>
      <c r="J183" s="171">
        <f>BK183</f>
        <v>0</v>
      </c>
      <c r="L183" s="159"/>
      <c r="M183" s="164"/>
      <c r="N183" s="165"/>
      <c r="O183" s="165"/>
      <c r="P183" s="166">
        <f>SUM(P184:P192)</f>
        <v>0</v>
      </c>
      <c r="Q183" s="165"/>
      <c r="R183" s="166">
        <f>SUM(R184:R192)</f>
        <v>0.39578000000000002</v>
      </c>
      <c r="S183" s="165"/>
      <c r="T183" s="167">
        <f>SUM(T184:T192)</f>
        <v>0</v>
      </c>
      <c r="AR183" s="160" t="s">
        <v>124</v>
      </c>
      <c r="AT183" s="168" t="s">
        <v>74</v>
      </c>
      <c r="AU183" s="168" t="s">
        <v>83</v>
      </c>
      <c r="AY183" s="160" t="s">
        <v>145</v>
      </c>
      <c r="BK183" s="169">
        <f>SUM(BK184:BK192)</f>
        <v>0</v>
      </c>
    </row>
    <row r="184" spans="1:65" s="2" customFormat="1" ht="21.75" customHeight="1">
      <c r="A184" s="33"/>
      <c r="B184" s="140"/>
      <c r="C184" s="172" t="s">
        <v>303</v>
      </c>
      <c r="D184" s="172" t="s">
        <v>148</v>
      </c>
      <c r="E184" s="173" t="s">
        <v>304</v>
      </c>
      <c r="F184" s="174" t="s">
        <v>305</v>
      </c>
      <c r="G184" s="175" t="s">
        <v>151</v>
      </c>
      <c r="H184" s="176">
        <v>18</v>
      </c>
      <c r="I184" s="177"/>
      <c r="J184" s="176">
        <f t="shared" ref="J184:J190" si="25">ROUND(I184*H184,3)</f>
        <v>0</v>
      </c>
      <c r="K184" s="178"/>
      <c r="L184" s="34"/>
      <c r="M184" s="179" t="s">
        <v>1</v>
      </c>
      <c r="N184" s="180" t="s">
        <v>41</v>
      </c>
      <c r="O184" s="62"/>
      <c r="P184" s="181">
        <f t="shared" ref="P184:P190" si="26">O184*H184</f>
        <v>0</v>
      </c>
      <c r="Q184" s="181">
        <v>8.1999999999999998E-4</v>
      </c>
      <c r="R184" s="181">
        <f t="shared" ref="R184:R190" si="27">Q184*H184</f>
        <v>1.4759999999999999E-2</v>
      </c>
      <c r="S184" s="181">
        <v>0</v>
      </c>
      <c r="T184" s="182">
        <f t="shared" ref="T184:T190" si="28">S184*H184</f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3" t="s">
        <v>152</v>
      </c>
      <c r="AT184" s="183" t="s">
        <v>148</v>
      </c>
      <c r="AU184" s="183" t="s">
        <v>124</v>
      </c>
      <c r="AY184" s="16" t="s">
        <v>145</v>
      </c>
      <c r="BE184" s="102">
        <f t="shared" ref="BE184:BE190" si="29">IF(N184="základná",J184,0)</f>
        <v>0</v>
      </c>
      <c r="BF184" s="102">
        <f t="shared" ref="BF184:BF190" si="30">IF(N184="znížená",J184,0)</f>
        <v>0</v>
      </c>
      <c r="BG184" s="102">
        <f t="shared" ref="BG184:BG190" si="31">IF(N184="zákl. prenesená",J184,0)</f>
        <v>0</v>
      </c>
      <c r="BH184" s="102">
        <f t="shared" ref="BH184:BH190" si="32">IF(N184="zníž. prenesená",J184,0)</f>
        <v>0</v>
      </c>
      <c r="BI184" s="102">
        <f t="shared" ref="BI184:BI190" si="33">IF(N184="nulová",J184,0)</f>
        <v>0</v>
      </c>
      <c r="BJ184" s="16" t="s">
        <v>124</v>
      </c>
      <c r="BK184" s="184">
        <f t="shared" ref="BK184:BK190" si="34">ROUND(I184*H184,3)</f>
        <v>0</v>
      </c>
      <c r="BL184" s="16" t="s">
        <v>152</v>
      </c>
      <c r="BM184" s="183" t="s">
        <v>306</v>
      </c>
    </row>
    <row r="185" spans="1:65" s="2" customFormat="1" ht="21.75" customHeight="1">
      <c r="A185" s="33"/>
      <c r="B185" s="140"/>
      <c r="C185" s="172" t="s">
        <v>307</v>
      </c>
      <c r="D185" s="172" t="s">
        <v>148</v>
      </c>
      <c r="E185" s="173" t="s">
        <v>308</v>
      </c>
      <c r="F185" s="174" t="s">
        <v>309</v>
      </c>
      <c r="G185" s="175" t="s">
        <v>151</v>
      </c>
      <c r="H185" s="176">
        <v>20</v>
      </c>
      <c r="I185" s="177"/>
      <c r="J185" s="176">
        <f t="shared" si="25"/>
        <v>0</v>
      </c>
      <c r="K185" s="178"/>
      <c r="L185" s="34"/>
      <c r="M185" s="179" t="s">
        <v>1</v>
      </c>
      <c r="N185" s="180" t="s">
        <v>41</v>
      </c>
      <c r="O185" s="62"/>
      <c r="P185" s="181">
        <f t="shared" si="26"/>
        <v>0</v>
      </c>
      <c r="Q185" s="181">
        <v>1.1800000000000001E-3</v>
      </c>
      <c r="R185" s="181">
        <f t="shared" si="27"/>
        <v>2.3600000000000003E-2</v>
      </c>
      <c r="S185" s="181">
        <v>0</v>
      </c>
      <c r="T185" s="182">
        <f t="shared" si="28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3" t="s">
        <v>152</v>
      </c>
      <c r="AT185" s="183" t="s">
        <v>148</v>
      </c>
      <c r="AU185" s="183" t="s">
        <v>124</v>
      </c>
      <c r="AY185" s="16" t="s">
        <v>145</v>
      </c>
      <c r="BE185" s="102">
        <f t="shared" si="29"/>
        <v>0</v>
      </c>
      <c r="BF185" s="102">
        <f t="shared" si="30"/>
        <v>0</v>
      </c>
      <c r="BG185" s="102">
        <f t="shared" si="31"/>
        <v>0</v>
      </c>
      <c r="BH185" s="102">
        <f t="shared" si="32"/>
        <v>0</v>
      </c>
      <c r="BI185" s="102">
        <f t="shared" si="33"/>
        <v>0</v>
      </c>
      <c r="BJ185" s="16" t="s">
        <v>124</v>
      </c>
      <c r="BK185" s="184">
        <f t="shared" si="34"/>
        <v>0</v>
      </c>
      <c r="BL185" s="16" t="s">
        <v>152</v>
      </c>
      <c r="BM185" s="183" t="s">
        <v>310</v>
      </c>
    </row>
    <row r="186" spans="1:65" s="2" customFormat="1" ht="21.75" customHeight="1">
      <c r="A186" s="33"/>
      <c r="B186" s="140"/>
      <c r="C186" s="172" t="s">
        <v>311</v>
      </c>
      <c r="D186" s="172" t="s">
        <v>148</v>
      </c>
      <c r="E186" s="173" t="s">
        <v>312</v>
      </c>
      <c r="F186" s="174" t="s">
        <v>313</v>
      </c>
      <c r="G186" s="175" t="s">
        <v>151</v>
      </c>
      <c r="H186" s="176">
        <v>66</v>
      </c>
      <c r="I186" s="177"/>
      <c r="J186" s="176">
        <f t="shared" si="25"/>
        <v>0</v>
      </c>
      <c r="K186" s="178"/>
      <c r="L186" s="34"/>
      <c r="M186" s="179" t="s">
        <v>1</v>
      </c>
      <c r="N186" s="180" t="s">
        <v>41</v>
      </c>
      <c r="O186" s="62"/>
      <c r="P186" s="181">
        <f t="shared" si="26"/>
        <v>0</v>
      </c>
      <c r="Q186" s="181">
        <v>1.5E-3</v>
      </c>
      <c r="R186" s="181">
        <f t="shared" si="27"/>
        <v>9.9000000000000005E-2</v>
      </c>
      <c r="S186" s="181">
        <v>0</v>
      </c>
      <c r="T186" s="182">
        <f t="shared" si="28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3" t="s">
        <v>152</v>
      </c>
      <c r="AT186" s="183" t="s">
        <v>148</v>
      </c>
      <c r="AU186" s="183" t="s">
        <v>124</v>
      </c>
      <c r="AY186" s="16" t="s">
        <v>145</v>
      </c>
      <c r="BE186" s="102">
        <f t="shared" si="29"/>
        <v>0</v>
      </c>
      <c r="BF186" s="102">
        <f t="shared" si="30"/>
        <v>0</v>
      </c>
      <c r="BG186" s="102">
        <f t="shared" si="31"/>
        <v>0</v>
      </c>
      <c r="BH186" s="102">
        <f t="shared" si="32"/>
        <v>0</v>
      </c>
      <c r="BI186" s="102">
        <f t="shared" si="33"/>
        <v>0</v>
      </c>
      <c r="BJ186" s="16" t="s">
        <v>124</v>
      </c>
      <c r="BK186" s="184">
        <f t="shared" si="34"/>
        <v>0</v>
      </c>
      <c r="BL186" s="16" t="s">
        <v>152</v>
      </c>
      <c r="BM186" s="183" t="s">
        <v>314</v>
      </c>
    </row>
    <row r="187" spans="1:65" s="2" customFormat="1" ht="21.75" customHeight="1">
      <c r="A187" s="33"/>
      <c r="B187" s="140"/>
      <c r="C187" s="172" t="s">
        <v>315</v>
      </c>
      <c r="D187" s="172" t="s">
        <v>148</v>
      </c>
      <c r="E187" s="173" t="s">
        <v>316</v>
      </c>
      <c r="F187" s="174" t="s">
        <v>317</v>
      </c>
      <c r="G187" s="175" t="s">
        <v>151</v>
      </c>
      <c r="H187" s="176">
        <v>54</v>
      </c>
      <c r="I187" s="177"/>
      <c r="J187" s="176">
        <f t="shared" si="25"/>
        <v>0</v>
      </c>
      <c r="K187" s="178"/>
      <c r="L187" s="34"/>
      <c r="M187" s="179" t="s">
        <v>1</v>
      </c>
      <c r="N187" s="180" t="s">
        <v>41</v>
      </c>
      <c r="O187" s="62"/>
      <c r="P187" s="181">
        <f t="shared" si="26"/>
        <v>0</v>
      </c>
      <c r="Q187" s="181">
        <v>1.91E-3</v>
      </c>
      <c r="R187" s="181">
        <f t="shared" si="27"/>
        <v>0.10314</v>
      </c>
      <c r="S187" s="181">
        <v>0</v>
      </c>
      <c r="T187" s="182">
        <f t="shared" si="28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3" t="s">
        <v>152</v>
      </c>
      <c r="AT187" s="183" t="s">
        <v>148</v>
      </c>
      <c r="AU187" s="183" t="s">
        <v>124</v>
      </c>
      <c r="AY187" s="16" t="s">
        <v>145</v>
      </c>
      <c r="BE187" s="102">
        <f t="shared" si="29"/>
        <v>0</v>
      </c>
      <c r="BF187" s="102">
        <f t="shared" si="30"/>
        <v>0</v>
      </c>
      <c r="BG187" s="102">
        <f t="shared" si="31"/>
        <v>0</v>
      </c>
      <c r="BH187" s="102">
        <f t="shared" si="32"/>
        <v>0</v>
      </c>
      <c r="BI187" s="102">
        <f t="shared" si="33"/>
        <v>0</v>
      </c>
      <c r="BJ187" s="16" t="s">
        <v>124</v>
      </c>
      <c r="BK187" s="184">
        <f t="shared" si="34"/>
        <v>0</v>
      </c>
      <c r="BL187" s="16" t="s">
        <v>152</v>
      </c>
      <c r="BM187" s="183" t="s">
        <v>318</v>
      </c>
    </row>
    <row r="188" spans="1:65" s="2" customFormat="1" ht="21.75" customHeight="1">
      <c r="A188" s="33"/>
      <c r="B188" s="140"/>
      <c r="C188" s="172" t="s">
        <v>319</v>
      </c>
      <c r="D188" s="172" t="s">
        <v>148</v>
      </c>
      <c r="E188" s="173" t="s">
        <v>320</v>
      </c>
      <c r="F188" s="174" t="s">
        <v>321</v>
      </c>
      <c r="G188" s="175" t="s">
        <v>151</v>
      </c>
      <c r="H188" s="176">
        <v>34</v>
      </c>
      <c r="I188" s="177"/>
      <c r="J188" s="176">
        <f t="shared" si="25"/>
        <v>0</v>
      </c>
      <c r="K188" s="178"/>
      <c r="L188" s="34"/>
      <c r="M188" s="179" t="s">
        <v>1</v>
      </c>
      <c r="N188" s="180" t="s">
        <v>41</v>
      </c>
      <c r="O188" s="62"/>
      <c r="P188" s="181">
        <f t="shared" si="26"/>
        <v>0</v>
      </c>
      <c r="Q188" s="181">
        <v>2.2200000000000002E-3</v>
      </c>
      <c r="R188" s="181">
        <f t="shared" si="27"/>
        <v>7.5480000000000005E-2</v>
      </c>
      <c r="S188" s="181">
        <v>0</v>
      </c>
      <c r="T188" s="182">
        <f t="shared" si="2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3" t="s">
        <v>152</v>
      </c>
      <c r="AT188" s="183" t="s">
        <v>148</v>
      </c>
      <c r="AU188" s="183" t="s">
        <v>124</v>
      </c>
      <c r="AY188" s="16" t="s">
        <v>145</v>
      </c>
      <c r="BE188" s="102">
        <f t="shared" si="29"/>
        <v>0</v>
      </c>
      <c r="BF188" s="102">
        <f t="shared" si="30"/>
        <v>0</v>
      </c>
      <c r="BG188" s="102">
        <f t="shared" si="31"/>
        <v>0</v>
      </c>
      <c r="BH188" s="102">
        <f t="shared" si="32"/>
        <v>0</v>
      </c>
      <c r="BI188" s="102">
        <f t="shared" si="33"/>
        <v>0</v>
      </c>
      <c r="BJ188" s="16" t="s">
        <v>124</v>
      </c>
      <c r="BK188" s="184">
        <f t="shared" si="34"/>
        <v>0</v>
      </c>
      <c r="BL188" s="16" t="s">
        <v>152</v>
      </c>
      <c r="BM188" s="183" t="s">
        <v>322</v>
      </c>
    </row>
    <row r="189" spans="1:65" s="2" customFormat="1" ht="21.75" customHeight="1">
      <c r="A189" s="33"/>
      <c r="B189" s="140"/>
      <c r="C189" s="172" t="s">
        <v>323</v>
      </c>
      <c r="D189" s="172" t="s">
        <v>148</v>
      </c>
      <c r="E189" s="173" t="s">
        <v>324</v>
      </c>
      <c r="F189" s="174" t="s">
        <v>325</v>
      </c>
      <c r="G189" s="175" t="s">
        <v>151</v>
      </c>
      <c r="H189" s="176">
        <v>28</v>
      </c>
      <c r="I189" s="177"/>
      <c r="J189" s="176">
        <f t="shared" si="25"/>
        <v>0</v>
      </c>
      <c r="K189" s="178"/>
      <c r="L189" s="34"/>
      <c r="M189" s="179" t="s">
        <v>1</v>
      </c>
      <c r="N189" s="180" t="s">
        <v>41</v>
      </c>
      <c r="O189" s="62"/>
      <c r="P189" s="181">
        <f t="shared" si="26"/>
        <v>0</v>
      </c>
      <c r="Q189" s="181">
        <v>2.8500000000000001E-3</v>
      </c>
      <c r="R189" s="181">
        <f t="shared" si="27"/>
        <v>7.980000000000001E-2</v>
      </c>
      <c r="S189" s="181">
        <v>0</v>
      </c>
      <c r="T189" s="182">
        <f t="shared" si="2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152</v>
      </c>
      <c r="AT189" s="183" t="s">
        <v>148</v>
      </c>
      <c r="AU189" s="183" t="s">
        <v>124</v>
      </c>
      <c r="AY189" s="16" t="s">
        <v>145</v>
      </c>
      <c r="BE189" s="102">
        <f t="shared" si="29"/>
        <v>0</v>
      </c>
      <c r="BF189" s="102">
        <f t="shared" si="30"/>
        <v>0</v>
      </c>
      <c r="BG189" s="102">
        <f t="shared" si="31"/>
        <v>0</v>
      </c>
      <c r="BH189" s="102">
        <f t="shared" si="32"/>
        <v>0</v>
      </c>
      <c r="BI189" s="102">
        <f t="shared" si="33"/>
        <v>0</v>
      </c>
      <c r="BJ189" s="16" t="s">
        <v>124</v>
      </c>
      <c r="BK189" s="184">
        <f t="shared" si="34"/>
        <v>0</v>
      </c>
      <c r="BL189" s="16" t="s">
        <v>152</v>
      </c>
      <c r="BM189" s="183" t="s">
        <v>326</v>
      </c>
    </row>
    <row r="190" spans="1:65" s="2" customFormat="1" ht="24.2" customHeight="1">
      <c r="A190" s="33"/>
      <c r="B190" s="140"/>
      <c r="C190" s="172" t="s">
        <v>327</v>
      </c>
      <c r="D190" s="172" t="s">
        <v>148</v>
      </c>
      <c r="E190" s="173" t="s">
        <v>328</v>
      </c>
      <c r="F190" s="174" t="s">
        <v>329</v>
      </c>
      <c r="G190" s="175" t="s">
        <v>151</v>
      </c>
      <c r="H190" s="176">
        <v>220</v>
      </c>
      <c r="I190" s="177"/>
      <c r="J190" s="176">
        <f t="shared" si="25"/>
        <v>0</v>
      </c>
      <c r="K190" s="178"/>
      <c r="L190" s="34"/>
      <c r="M190" s="179" t="s">
        <v>1</v>
      </c>
      <c r="N190" s="180" t="s">
        <v>41</v>
      </c>
      <c r="O190" s="62"/>
      <c r="P190" s="181">
        <f t="shared" si="26"/>
        <v>0</v>
      </c>
      <c r="Q190" s="181">
        <v>0</v>
      </c>
      <c r="R190" s="181">
        <f t="shared" si="27"/>
        <v>0</v>
      </c>
      <c r="S190" s="181">
        <v>0</v>
      </c>
      <c r="T190" s="182">
        <f t="shared" si="2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152</v>
      </c>
      <c r="AT190" s="183" t="s">
        <v>148</v>
      </c>
      <c r="AU190" s="183" t="s">
        <v>124</v>
      </c>
      <c r="AY190" s="16" t="s">
        <v>145</v>
      </c>
      <c r="BE190" s="102">
        <f t="shared" si="29"/>
        <v>0</v>
      </c>
      <c r="BF190" s="102">
        <f t="shared" si="30"/>
        <v>0</v>
      </c>
      <c r="BG190" s="102">
        <f t="shared" si="31"/>
        <v>0</v>
      </c>
      <c r="BH190" s="102">
        <f t="shared" si="32"/>
        <v>0</v>
      </c>
      <c r="BI190" s="102">
        <f t="shared" si="33"/>
        <v>0</v>
      </c>
      <c r="BJ190" s="16" t="s">
        <v>124</v>
      </c>
      <c r="BK190" s="184">
        <f t="shared" si="34"/>
        <v>0</v>
      </c>
      <c r="BL190" s="16" t="s">
        <v>152</v>
      </c>
      <c r="BM190" s="183" t="s">
        <v>330</v>
      </c>
    </row>
    <row r="191" spans="1:65" s="13" customFormat="1">
      <c r="B191" s="195"/>
      <c r="D191" s="196" t="s">
        <v>159</v>
      </c>
      <c r="E191" s="203" t="s">
        <v>1</v>
      </c>
      <c r="F191" s="197" t="s">
        <v>331</v>
      </c>
      <c r="H191" s="198">
        <v>220</v>
      </c>
      <c r="I191" s="199"/>
      <c r="L191" s="195"/>
      <c r="M191" s="200"/>
      <c r="N191" s="201"/>
      <c r="O191" s="201"/>
      <c r="P191" s="201"/>
      <c r="Q191" s="201"/>
      <c r="R191" s="201"/>
      <c r="S191" s="201"/>
      <c r="T191" s="202"/>
      <c r="AT191" s="203" t="s">
        <v>159</v>
      </c>
      <c r="AU191" s="203" t="s">
        <v>124</v>
      </c>
      <c r="AV191" s="13" t="s">
        <v>124</v>
      </c>
      <c r="AW191" s="13" t="s">
        <v>29</v>
      </c>
      <c r="AX191" s="13" t="s">
        <v>83</v>
      </c>
      <c r="AY191" s="203" t="s">
        <v>145</v>
      </c>
    </row>
    <row r="192" spans="1:65" s="2" customFormat="1" ht="24.2" customHeight="1">
      <c r="A192" s="33"/>
      <c r="B192" s="140"/>
      <c r="C192" s="172" t="s">
        <v>332</v>
      </c>
      <c r="D192" s="172" t="s">
        <v>148</v>
      </c>
      <c r="E192" s="173" t="s">
        <v>333</v>
      </c>
      <c r="F192" s="174" t="s">
        <v>334</v>
      </c>
      <c r="G192" s="175" t="s">
        <v>198</v>
      </c>
      <c r="H192" s="177"/>
      <c r="I192" s="177"/>
      <c r="J192" s="176">
        <f>ROUND(I192*H192,3)</f>
        <v>0</v>
      </c>
      <c r="K192" s="178"/>
      <c r="L192" s="34"/>
      <c r="M192" s="179" t="s">
        <v>1</v>
      </c>
      <c r="N192" s="180" t="s">
        <v>41</v>
      </c>
      <c r="O192" s="62"/>
      <c r="P192" s="181">
        <f>O192*H192</f>
        <v>0</v>
      </c>
      <c r="Q192" s="181">
        <v>0</v>
      </c>
      <c r="R192" s="181">
        <f>Q192*H192</f>
        <v>0</v>
      </c>
      <c r="S192" s="181">
        <v>0</v>
      </c>
      <c r="T192" s="182">
        <f>S192*H192</f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83" t="s">
        <v>152</v>
      </c>
      <c r="AT192" s="183" t="s">
        <v>148</v>
      </c>
      <c r="AU192" s="183" t="s">
        <v>124</v>
      </c>
      <c r="AY192" s="16" t="s">
        <v>145</v>
      </c>
      <c r="BE192" s="102">
        <f>IF(N192="základná",J192,0)</f>
        <v>0</v>
      </c>
      <c r="BF192" s="102">
        <f>IF(N192="znížená",J192,0)</f>
        <v>0</v>
      </c>
      <c r="BG192" s="102">
        <f>IF(N192="zákl. prenesená",J192,0)</f>
        <v>0</v>
      </c>
      <c r="BH192" s="102">
        <f>IF(N192="zníž. prenesená",J192,0)</f>
        <v>0</v>
      </c>
      <c r="BI192" s="102">
        <f>IF(N192="nulová",J192,0)</f>
        <v>0</v>
      </c>
      <c r="BJ192" s="16" t="s">
        <v>124</v>
      </c>
      <c r="BK192" s="184">
        <f>ROUND(I192*H192,3)</f>
        <v>0</v>
      </c>
      <c r="BL192" s="16" t="s">
        <v>152</v>
      </c>
      <c r="BM192" s="183" t="s">
        <v>335</v>
      </c>
    </row>
    <row r="193" spans="1:65" s="12" customFormat="1" ht="22.9" customHeight="1">
      <c r="B193" s="159"/>
      <c r="D193" s="160" t="s">
        <v>74</v>
      </c>
      <c r="E193" s="170" t="s">
        <v>336</v>
      </c>
      <c r="F193" s="170" t="s">
        <v>337</v>
      </c>
      <c r="I193" s="162"/>
      <c r="J193" s="171">
        <f>BK193</f>
        <v>0</v>
      </c>
      <c r="L193" s="159"/>
      <c r="M193" s="164"/>
      <c r="N193" s="165"/>
      <c r="O193" s="165"/>
      <c r="P193" s="166">
        <f>SUM(P194:P221)</f>
        <v>0</v>
      </c>
      <c r="Q193" s="165"/>
      <c r="R193" s="166">
        <f>SUM(R194:R221)</f>
        <v>8.0049999999999996E-2</v>
      </c>
      <c r="S193" s="165"/>
      <c r="T193" s="167">
        <f>SUM(T194:T221)</f>
        <v>0</v>
      </c>
      <c r="AR193" s="160" t="s">
        <v>124</v>
      </c>
      <c r="AT193" s="168" t="s">
        <v>74</v>
      </c>
      <c r="AU193" s="168" t="s">
        <v>83</v>
      </c>
      <c r="AY193" s="160" t="s">
        <v>145</v>
      </c>
      <c r="BK193" s="169">
        <f>SUM(BK194:BK221)</f>
        <v>0</v>
      </c>
    </row>
    <row r="194" spans="1:65" s="2" customFormat="1" ht="16.5" customHeight="1">
      <c r="A194" s="33"/>
      <c r="B194" s="140"/>
      <c r="C194" s="172" t="s">
        <v>338</v>
      </c>
      <c r="D194" s="172" t="s">
        <v>148</v>
      </c>
      <c r="E194" s="173" t="s">
        <v>339</v>
      </c>
      <c r="F194" s="174" t="s">
        <v>340</v>
      </c>
      <c r="G194" s="175" t="s">
        <v>205</v>
      </c>
      <c r="H194" s="176">
        <v>36</v>
      </c>
      <c r="I194" s="177"/>
      <c r="J194" s="176">
        <f>ROUND(I194*H194,3)</f>
        <v>0</v>
      </c>
      <c r="K194" s="178"/>
      <c r="L194" s="34"/>
      <c r="M194" s="179" t="s">
        <v>1</v>
      </c>
      <c r="N194" s="180" t="s">
        <v>41</v>
      </c>
      <c r="O194" s="62"/>
      <c r="P194" s="181">
        <f>O194*H194</f>
        <v>0</v>
      </c>
      <c r="Q194" s="181">
        <v>3.0000000000000001E-5</v>
      </c>
      <c r="R194" s="181">
        <f>Q194*H194</f>
        <v>1.08E-3</v>
      </c>
      <c r="S194" s="181">
        <v>0</v>
      </c>
      <c r="T194" s="182">
        <f>S194*H194</f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152</v>
      </c>
      <c r="AT194" s="183" t="s">
        <v>148</v>
      </c>
      <c r="AU194" s="183" t="s">
        <v>124</v>
      </c>
      <c r="AY194" s="16" t="s">
        <v>145</v>
      </c>
      <c r="BE194" s="102">
        <f>IF(N194="základná",J194,0)</f>
        <v>0</v>
      </c>
      <c r="BF194" s="102">
        <f>IF(N194="znížená",J194,0)</f>
        <v>0</v>
      </c>
      <c r="BG194" s="102">
        <f>IF(N194="zákl. prenesená",J194,0)</f>
        <v>0</v>
      </c>
      <c r="BH194" s="102">
        <f>IF(N194="zníž. prenesená",J194,0)</f>
        <v>0</v>
      </c>
      <c r="BI194" s="102">
        <f>IF(N194="nulová",J194,0)</f>
        <v>0</v>
      </c>
      <c r="BJ194" s="16" t="s">
        <v>124</v>
      </c>
      <c r="BK194" s="184">
        <f>ROUND(I194*H194,3)</f>
        <v>0</v>
      </c>
      <c r="BL194" s="16" t="s">
        <v>152</v>
      </c>
      <c r="BM194" s="183" t="s">
        <v>341</v>
      </c>
    </row>
    <row r="195" spans="1:65" s="13" customFormat="1">
      <c r="B195" s="195"/>
      <c r="D195" s="196" t="s">
        <v>159</v>
      </c>
      <c r="E195" s="203" t="s">
        <v>1</v>
      </c>
      <c r="F195" s="197" t="s">
        <v>342</v>
      </c>
      <c r="H195" s="198">
        <v>36</v>
      </c>
      <c r="I195" s="199"/>
      <c r="L195" s="195"/>
      <c r="M195" s="200"/>
      <c r="N195" s="201"/>
      <c r="O195" s="201"/>
      <c r="P195" s="201"/>
      <c r="Q195" s="201"/>
      <c r="R195" s="201"/>
      <c r="S195" s="201"/>
      <c r="T195" s="202"/>
      <c r="AT195" s="203" t="s">
        <v>159</v>
      </c>
      <c r="AU195" s="203" t="s">
        <v>124</v>
      </c>
      <c r="AV195" s="13" t="s">
        <v>124</v>
      </c>
      <c r="AW195" s="13" t="s">
        <v>29</v>
      </c>
      <c r="AX195" s="13" t="s">
        <v>83</v>
      </c>
      <c r="AY195" s="203" t="s">
        <v>145</v>
      </c>
    </row>
    <row r="196" spans="1:65" s="2" customFormat="1" ht="21.75" customHeight="1">
      <c r="A196" s="33"/>
      <c r="B196" s="140"/>
      <c r="C196" s="185" t="s">
        <v>343</v>
      </c>
      <c r="D196" s="185" t="s">
        <v>154</v>
      </c>
      <c r="E196" s="186" t="s">
        <v>344</v>
      </c>
      <c r="F196" s="187" t="s">
        <v>345</v>
      </c>
      <c r="G196" s="188" t="s">
        <v>205</v>
      </c>
      <c r="H196" s="189">
        <v>18</v>
      </c>
      <c r="I196" s="190"/>
      <c r="J196" s="189">
        <f t="shared" ref="J196:J221" si="35">ROUND(I196*H196,3)</f>
        <v>0</v>
      </c>
      <c r="K196" s="191"/>
      <c r="L196" s="192"/>
      <c r="M196" s="193" t="s">
        <v>1</v>
      </c>
      <c r="N196" s="194" t="s">
        <v>41</v>
      </c>
      <c r="O196" s="62"/>
      <c r="P196" s="181">
        <f t="shared" ref="P196:P221" si="36">O196*H196</f>
        <v>0</v>
      </c>
      <c r="Q196" s="181">
        <v>1E-4</v>
      </c>
      <c r="R196" s="181">
        <f t="shared" ref="R196:R221" si="37">Q196*H196</f>
        <v>1.8000000000000002E-3</v>
      </c>
      <c r="S196" s="181">
        <v>0</v>
      </c>
      <c r="T196" s="182">
        <f t="shared" ref="T196:T221" si="38">S196*H196</f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157</v>
      </c>
      <c r="AT196" s="183" t="s">
        <v>154</v>
      </c>
      <c r="AU196" s="183" t="s">
        <v>124</v>
      </c>
      <c r="AY196" s="16" t="s">
        <v>145</v>
      </c>
      <c r="BE196" s="102">
        <f t="shared" ref="BE196:BE221" si="39">IF(N196="základná",J196,0)</f>
        <v>0</v>
      </c>
      <c r="BF196" s="102">
        <f t="shared" ref="BF196:BF221" si="40">IF(N196="znížená",J196,0)</f>
        <v>0</v>
      </c>
      <c r="BG196" s="102">
        <f t="shared" ref="BG196:BG221" si="41">IF(N196="zákl. prenesená",J196,0)</f>
        <v>0</v>
      </c>
      <c r="BH196" s="102">
        <f t="shared" ref="BH196:BH221" si="42">IF(N196="zníž. prenesená",J196,0)</f>
        <v>0</v>
      </c>
      <c r="BI196" s="102">
        <f t="shared" ref="BI196:BI221" si="43">IF(N196="nulová",J196,0)</f>
        <v>0</v>
      </c>
      <c r="BJ196" s="16" t="s">
        <v>124</v>
      </c>
      <c r="BK196" s="184">
        <f t="shared" ref="BK196:BK221" si="44">ROUND(I196*H196,3)</f>
        <v>0</v>
      </c>
      <c r="BL196" s="16" t="s">
        <v>152</v>
      </c>
      <c r="BM196" s="183" t="s">
        <v>346</v>
      </c>
    </row>
    <row r="197" spans="1:65" s="2" customFormat="1" ht="24.2" customHeight="1">
      <c r="A197" s="33"/>
      <c r="B197" s="140"/>
      <c r="C197" s="185" t="s">
        <v>347</v>
      </c>
      <c r="D197" s="185" t="s">
        <v>154</v>
      </c>
      <c r="E197" s="186" t="s">
        <v>348</v>
      </c>
      <c r="F197" s="187" t="s">
        <v>349</v>
      </c>
      <c r="G197" s="188" t="s">
        <v>205</v>
      </c>
      <c r="H197" s="189">
        <v>18</v>
      </c>
      <c r="I197" s="190"/>
      <c r="J197" s="189">
        <f t="shared" si="35"/>
        <v>0</v>
      </c>
      <c r="K197" s="191"/>
      <c r="L197" s="192"/>
      <c r="M197" s="193" t="s">
        <v>1</v>
      </c>
      <c r="N197" s="194" t="s">
        <v>41</v>
      </c>
      <c r="O197" s="62"/>
      <c r="P197" s="181">
        <f t="shared" si="36"/>
        <v>0</v>
      </c>
      <c r="Q197" s="181">
        <v>4.0000000000000002E-4</v>
      </c>
      <c r="R197" s="181">
        <f t="shared" si="37"/>
        <v>7.2000000000000007E-3</v>
      </c>
      <c r="S197" s="181">
        <v>0</v>
      </c>
      <c r="T197" s="182">
        <f t="shared" si="3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157</v>
      </c>
      <c r="AT197" s="183" t="s">
        <v>154</v>
      </c>
      <c r="AU197" s="183" t="s">
        <v>124</v>
      </c>
      <c r="AY197" s="16" t="s">
        <v>145</v>
      </c>
      <c r="BE197" s="102">
        <f t="shared" si="39"/>
        <v>0</v>
      </c>
      <c r="BF197" s="102">
        <f t="shared" si="40"/>
        <v>0</v>
      </c>
      <c r="BG197" s="102">
        <f t="shared" si="41"/>
        <v>0</v>
      </c>
      <c r="BH197" s="102">
        <f t="shared" si="42"/>
        <v>0</v>
      </c>
      <c r="BI197" s="102">
        <f t="shared" si="43"/>
        <v>0</v>
      </c>
      <c r="BJ197" s="16" t="s">
        <v>124</v>
      </c>
      <c r="BK197" s="184">
        <f t="shared" si="44"/>
        <v>0</v>
      </c>
      <c r="BL197" s="16" t="s">
        <v>152</v>
      </c>
      <c r="BM197" s="183" t="s">
        <v>350</v>
      </c>
    </row>
    <row r="198" spans="1:65" s="2" customFormat="1" ht="16.5" customHeight="1">
      <c r="A198" s="33"/>
      <c r="B198" s="140"/>
      <c r="C198" s="172" t="s">
        <v>351</v>
      </c>
      <c r="D198" s="172" t="s">
        <v>148</v>
      </c>
      <c r="E198" s="173" t="s">
        <v>352</v>
      </c>
      <c r="F198" s="174" t="s">
        <v>353</v>
      </c>
      <c r="G198" s="175" t="s">
        <v>205</v>
      </c>
      <c r="H198" s="176">
        <v>3</v>
      </c>
      <c r="I198" s="177"/>
      <c r="J198" s="176">
        <f t="shared" si="35"/>
        <v>0</v>
      </c>
      <c r="K198" s="178"/>
      <c r="L198" s="34"/>
      <c r="M198" s="179" t="s">
        <v>1</v>
      </c>
      <c r="N198" s="180" t="s">
        <v>41</v>
      </c>
      <c r="O198" s="62"/>
      <c r="P198" s="181">
        <f t="shared" si="36"/>
        <v>0</v>
      </c>
      <c r="Q198" s="181">
        <v>4.6999999999999999E-4</v>
      </c>
      <c r="R198" s="181">
        <f t="shared" si="37"/>
        <v>1.41E-3</v>
      </c>
      <c r="S198" s="181">
        <v>0</v>
      </c>
      <c r="T198" s="182">
        <f t="shared" si="38"/>
        <v>0</v>
      </c>
      <c r="U198" s="33"/>
      <c r="V198" s="33"/>
      <c r="W198" s="33"/>
      <c r="X198" s="33"/>
      <c r="Y198" s="33"/>
      <c r="Z198" s="33"/>
      <c r="AA198" s="33"/>
      <c r="AB198" s="33"/>
      <c r="AC198" s="33"/>
      <c r="AD198" s="33"/>
      <c r="AE198" s="33"/>
      <c r="AR198" s="183" t="s">
        <v>152</v>
      </c>
      <c r="AT198" s="183" t="s">
        <v>148</v>
      </c>
      <c r="AU198" s="183" t="s">
        <v>124</v>
      </c>
      <c r="AY198" s="16" t="s">
        <v>145</v>
      </c>
      <c r="BE198" s="102">
        <f t="shared" si="39"/>
        <v>0</v>
      </c>
      <c r="BF198" s="102">
        <f t="shared" si="40"/>
        <v>0</v>
      </c>
      <c r="BG198" s="102">
        <f t="shared" si="41"/>
        <v>0</v>
      </c>
      <c r="BH198" s="102">
        <f t="shared" si="42"/>
        <v>0</v>
      </c>
      <c r="BI198" s="102">
        <f t="shared" si="43"/>
        <v>0</v>
      </c>
      <c r="BJ198" s="16" t="s">
        <v>124</v>
      </c>
      <c r="BK198" s="184">
        <f t="shared" si="44"/>
        <v>0</v>
      </c>
      <c r="BL198" s="16" t="s">
        <v>152</v>
      </c>
      <c r="BM198" s="183" t="s">
        <v>354</v>
      </c>
    </row>
    <row r="199" spans="1:65" s="2" customFormat="1" ht="49.15" customHeight="1">
      <c r="A199" s="33"/>
      <c r="B199" s="140"/>
      <c r="C199" s="185" t="s">
        <v>355</v>
      </c>
      <c r="D199" s="185" t="s">
        <v>154</v>
      </c>
      <c r="E199" s="186" t="s">
        <v>356</v>
      </c>
      <c r="F199" s="187" t="s">
        <v>357</v>
      </c>
      <c r="G199" s="188" t="s">
        <v>205</v>
      </c>
      <c r="H199" s="189">
        <v>3</v>
      </c>
      <c r="I199" s="190"/>
      <c r="J199" s="189">
        <f t="shared" si="35"/>
        <v>0</v>
      </c>
      <c r="K199" s="191"/>
      <c r="L199" s="192"/>
      <c r="M199" s="193" t="s">
        <v>1</v>
      </c>
      <c r="N199" s="194" t="s">
        <v>41</v>
      </c>
      <c r="O199" s="62"/>
      <c r="P199" s="181">
        <f t="shared" si="36"/>
        <v>0</v>
      </c>
      <c r="Q199" s="181">
        <v>2.3000000000000001E-4</v>
      </c>
      <c r="R199" s="181">
        <f t="shared" si="37"/>
        <v>6.9000000000000008E-4</v>
      </c>
      <c r="S199" s="181">
        <v>0</v>
      </c>
      <c r="T199" s="182">
        <f t="shared" si="38"/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83" t="s">
        <v>157</v>
      </c>
      <c r="AT199" s="183" t="s">
        <v>154</v>
      </c>
      <c r="AU199" s="183" t="s">
        <v>124</v>
      </c>
      <c r="AY199" s="16" t="s">
        <v>145</v>
      </c>
      <c r="BE199" s="102">
        <f t="shared" si="39"/>
        <v>0</v>
      </c>
      <c r="BF199" s="102">
        <f t="shared" si="40"/>
        <v>0</v>
      </c>
      <c r="BG199" s="102">
        <f t="shared" si="41"/>
        <v>0</v>
      </c>
      <c r="BH199" s="102">
        <f t="shared" si="42"/>
        <v>0</v>
      </c>
      <c r="BI199" s="102">
        <f t="shared" si="43"/>
        <v>0</v>
      </c>
      <c r="BJ199" s="16" t="s">
        <v>124</v>
      </c>
      <c r="BK199" s="184">
        <f t="shared" si="44"/>
        <v>0</v>
      </c>
      <c r="BL199" s="16" t="s">
        <v>152</v>
      </c>
      <c r="BM199" s="183" t="s">
        <v>358</v>
      </c>
    </row>
    <row r="200" spans="1:65" s="2" customFormat="1" ht="33" customHeight="1">
      <c r="A200" s="33"/>
      <c r="B200" s="140"/>
      <c r="C200" s="172" t="s">
        <v>359</v>
      </c>
      <c r="D200" s="172" t="s">
        <v>148</v>
      </c>
      <c r="E200" s="173" t="s">
        <v>360</v>
      </c>
      <c r="F200" s="174" t="s">
        <v>361</v>
      </c>
      <c r="G200" s="175" t="s">
        <v>205</v>
      </c>
      <c r="H200" s="176">
        <v>3</v>
      </c>
      <c r="I200" s="177"/>
      <c r="J200" s="176">
        <f t="shared" si="35"/>
        <v>0</v>
      </c>
      <c r="K200" s="178"/>
      <c r="L200" s="34"/>
      <c r="M200" s="179" t="s">
        <v>1</v>
      </c>
      <c r="N200" s="180" t="s">
        <v>41</v>
      </c>
      <c r="O200" s="62"/>
      <c r="P200" s="181">
        <f t="shared" si="36"/>
        <v>0</v>
      </c>
      <c r="Q200" s="181">
        <v>4.0000000000000002E-4</v>
      </c>
      <c r="R200" s="181">
        <f t="shared" si="37"/>
        <v>1.2000000000000001E-3</v>
      </c>
      <c r="S200" s="181">
        <v>0</v>
      </c>
      <c r="T200" s="182">
        <f t="shared" si="38"/>
        <v>0</v>
      </c>
      <c r="U200" s="33"/>
      <c r="V200" s="33"/>
      <c r="W200" s="33"/>
      <c r="X200" s="33"/>
      <c r="Y200" s="33"/>
      <c r="Z200" s="33"/>
      <c r="AA200" s="33"/>
      <c r="AB200" s="33"/>
      <c r="AC200" s="33"/>
      <c r="AD200" s="33"/>
      <c r="AE200" s="33"/>
      <c r="AR200" s="183" t="s">
        <v>152</v>
      </c>
      <c r="AT200" s="183" t="s">
        <v>148</v>
      </c>
      <c r="AU200" s="183" t="s">
        <v>124</v>
      </c>
      <c r="AY200" s="16" t="s">
        <v>145</v>
      </c>
      <c r="BE200" s="102">
        <f t="shared" si="39"/>
        <v>0</v>
      </c>
      <c r="BF200" s="102">
        <f t="shared" si="40"/>
        <v>0</v>
      </c>
      <c r="BG200" s="102">
        <f t="shared" si="41"/>
        <v>0</v>
      </c>
      <c r="BH200" s="102">
        <f t="shared" si="42"/>
        <v>0</v>
      </c>
      <c r="BI200" s="102">
        <f t="shared" si="43"/>
        <v>0</v>
      </c>
      <c r="BJ200" s="16" t="s">
        <v>124</v>
      </c>
      <c r="BK200" s="184">
        <f t="shared" si="44"/>
        <v>0</v>
      </c>
      <c r="BL200" s="16" t="s">
        <v>152</v>
      </c>
      <c r="BM200" s="183" t="s">
        <v>362</v>
      </c>
    </row>
    <row r="201" spans="1:65" s="2" customFormat="1" ht="24.2" customHeight="1">
      <c r="A201" s="33"/>
      <c r="B201" s="140"/>
      <c r="C201" s="185" t="s">
        <v>363</v>
      </c>
      <c r="D201" s="185" t="s">
        <v>154</v>
      </c>
      <c r="E201" s="186" t="s">
        <v>364</v>
      </c>
      <c r="F201" s="187" t="s">
        <v>365</v>
      </c>
      <c r="G201" s="188" t="s">
        <v>205</v>
      </c>
      <c r="H201" s="189">
        <v>3</v>
      </c>
      <c r="I201" s="190"/>
      <c r="J201" s="189">
        <f t="shared" si="35"/>
        <v>0</v>
      </c>
      <c r="K201" s="191"/>
      <c r="L201" s="192"/>
      <c r="M201" s="193" t="s">
        <v>1</v>
      </c>
      <c r="N201" s="194" t="s">
        <v>41</v>
      </c>
      <c r="O201" s="62"/>
      <c r="P201" s="181">
        <f t="shared" si="36"/>
        <v>0</v>
      </c>
      <c r="Q201" s="181">
        <v>0</v>
      </c>
      <c r="R201" s="181">
        <f t="shared" si="37"/>
        <v>0</v>
      </c>
      <c r="S201" s="181">
        <v>0</v>
      </c>
      <c r="T201" s="182">
        <f t="shared" si="38"/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157</v>
      </c>
      <c r="AT201" s="183" t="s">
        <v>154</v>
      </c>
      <c r="AU201" s="183" t="s">
        <v>124</v>
      </c>
      <c r="AY201" s="16" t="s">
        <v>145</v>
      </c>
      <c r="BE201" s="102">
        <f t="shared" si="39"/>
        <v>0</v>
      </c>
      <c r="BF201" s="102">
        <f t="shared" si="40"/>
        <v>0</v>
      </c>
      <c r="BG201" s="102">
        <f t="shared" si="41"/>
        <v>0</v>
      </c>
      <c r="BH201" s="102">
        <f t="shared" si="42"/>
        <v>0</v>
      </c>
      <c r="BI201" s="102">
        <f t="shared" si="43"/>
        <v>0</v>
      </c>
      <c r="BJ201" s="16" t="s">
        <v>124</v>
      </c>
      <c r="BK201" s="184">
        <f t="shared" si="44"/>
        <v>0</v>
      </c>
      <c r="BL201" s="16" t="s">
        <v>152</v>
      </c>
      <c r="BM201" s="183" t="s">
        <v>366</v>
      </c>
    </row>
    <row r="202" spans="1:65" s="2" customFormat="1" ht="24.2" customHeight="1">
      <c r="A202" s="33"/>
      <c r="B202" s="140"/>
      <c r="C202" s="172" t="s">
        <v>367</v>
      </c>
      <c r="D202" s="172" t="s">
        <v>148</v>
      </c>
      <c r="E202" s="173" t="s">
        <v>368</v>
      </c>
      <c r="F202" s="174" t="s">
        <v>369</v>
      </c>
      <c r="G202" s="175" t="s">
        <v>205</v>
      </c>
      <c r="H202" s="176">
        <v>5</v>
      </c>
      <c r="I202" s="177"/>
      <c r="J202" s="176">
        <f t="shared" si="35"/>
        <v>0</v>
      </c>
      <c r="K202" s="178"/>
      <c r="L202" s="34"/>
      <c r="M202" s="179" t="s">
        <v>1</v>
      </c>
      <c r="N202" s="180" t="s">
        <v>41</v>
      </c>
      <c r="O202" s="62"/>
      <c r="P202" s="181">
        <f t="shared" si="36"/>
        <v>0</v>
      </c>
      <c r="Q202" s="181">
        <v>1.0000000000000001E-5</v>
      </c>
      <c r="R202" s="181">
        <f t="shared" si="37"/>
        <v>5.0000000000000002E-5</v>
      </c>
      <c r="S202" s="181">
        <v>0</v>
      </c>
      <c r="T202" s="182">
        <f t="shared" si="38"/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152</v>
      </c>
      <c r="AT202" s="183" t="s">
        <v>148</v>
      </c>
      <c r="AU202" s="183" t="s">
        <v>124</v>
      </c>
      <c r="AY202" s="16" t="s">
        <v>145</v>
      </c>
      <c r="BE202" s="102">
        <f t="shared" si="39"/>
        <v>0</v>
      </c>
      <c r="BF202" s="102">
        <f t="shared" si="40"/>
        <v>0</v>
      </c>
      <c r="BG202" s="102">
        <f t="shared" si="41"/>
        <v>0</v>
      </c>
      <c r="BH202" s="102">
        <f t="shared" si="42"/>
        <v>0</v>
      </c>
      <c r="BI202" s="102">
        <f t="shared" si="43"/>
        <v>0</v>
      </c>
      <c r="BJ202" s="16" t="s">
        <v>124</v>
      </c>
      <c r="BK202" s="184">
        <f t="shared" si="44"/>
        <v>0</v>
      </c>
      <c r="BL202" s="16" t="s">
        <v>152</v>
      </c>
      <c r="BM202" s="183" t="s">
        <v>370</v>
      </c>
    </row>
    <row r="203" spans="1:65" s="2" customFormat="1" ht="16.5" customHeight="1">
      <c r="A203" s="33"/>
      <c r="B203" s="140"/>
      <c r="C203" s="185" t="s">
        <v>371</v>
      </c>
      <c r="D203" s="185" t="s">
        <v>154</v>
      </c>
      <c r="E203" s="186" t="s">
        <v>372</v>
      </c>
      <c r="F203" s="187" t="s">
        <v>373</v>
      </c>
      <c r="G203" s="188" t="s">
        <v>205</v>
      </c>
      <c r="H203" s="189">
        <v>5</v>
      </c>
      <c r="I203" s="190"/>
      <c r="J203" s="189">
        <f t="shared" si="35"/>
        <v>0</v>
      </c>
      <c r="K203" s="191"/>
      <c r="L203" s="192"/>
      <c r="M203" s="193" t="s">
        <v>1</v>
      </c>
      <c r="N203" s="194" t="s">
        <v>41</v>
      </c>
      <c r="O203" s="62"/>
      <c r="P203" s="181">
        <f t="shared" si="36"/>
        <v>0</v>
      </c>
      <c r="Q203" s="181">
        <v>5.8E-4</v>
      </c>
      <c r="R203" s="181">
        <f t="shared" si="37"/>
        <v>2.8999999999999998E-3</v>
      </c>
      <c r="S203" s="181">
        <v>0</v>
      </c>
      <c r="T203" s="182">
        <f t="shared" si="38"/>
        <v>0</v>
      </c>
      <c r="U203" s="33"/>
      <c r="V203" s="33"/>
      <c r="W203" s="33"/>
      <c r="X203" s="33"/>
      <c r="Y203" s="33"/>
      <c r="Z203" s="33"/>
      <c r="AA203" s="33"/>
      <c r="AB203" s="33"/>
      <c r="AC203" s="33"/>
      <c r="AD203" s="33"/>
      <c r="AE203" s="33"/>
      <c r="AR203" s="183" t="s">
        <v>157</v>
      </c>
      <c r="AT203" s="183" t="s">
        <v>154</v>
      </c>
      <c r="AU203" s="183" t="s">
        <v>124</v>
      </c>
      <c r="AY203" s="16" t="s">
        <v>145</v>
      </c>
      <c r="BE203" s="102">
        <f t="shared" si="39"/>
        <v>0</v>
      </c>
      <c r="BF203" s="102">
        <f t="shared" si="40"/>
        <v>0</v>
      </c>
      <c r="BG203" s="102">
        <f t="shared" si="41"/>
        <v>0</v>
      </c>
      <c r="BH203" s="102">
        <f t="shared" si="42"/>
        <v>0</v>
      </c>
      <c r="BI203" s="102">
        <f t="shared" si="43"/>
        <v>0</v>
      </c>
      <c r="BJ203" s="16" t="s">
        <v>124</v>
      </c>
      <c r="BK203" s="184">
        <f t="shared" si="44"/>
        <v>0</v>
      </c>
      <c r="BL203" s="16" t="s">
        <v>152</v>
      </c>
      <c r="BM203" s="183" t="s">
        <v>374</v>
      </c>
    </row>
    <row r="204" spans="1:65" s="2" customFormat="1" ht="21.75" customHeight="1">
      <c r="A204" s="33"/>
      <c r="B204" s="140"/>
      <c r="C204" s="172" t="s">
        <v>375</v>
      </c>
      <c r="D204" s="172" t="s">
        <v>148</v>
      </c>
      <c r="E204" s="173" t="s">
        <v>376</v>
      </c>
      <c r="F204" s="174" t="s">
        <v>377</v>
      </c>
      <c r="G204" s="175" t="s">
        <v>242</v>
      </c>
      <c r="H204" s="176">
        <v>3</v>
      </c>
      <c r="I204" s="177"/>
      <c r="J204" s="176">
        <f t="shared" si="35"/>
        <v>0</v>
      </c>
      <c r="K204" s="178"/>
      <c r="L204" s="34"/>
      <c r="M204" s="179" t="s">
        <v>1</v>
      </c>
      <c r="N204" s="180" t="s">
        <v>41</v>
      </c>
      <c r="O204" s="62"/>
      <c r="P204" s="181">
        <f t="shared" si="36"/>
        <v>0</v>
      </c>
      <c r="Q204" s="181">
        <v>0</v>
      </c>
      <c r="R204" s="181">
        <f t="shared" si="37"/>
        <v>0</v>
      </c>
      <c r="S204" s="181">
        <v>0</v>
      </c>
      <c r="T204" s="182">
        <f t="shared" si="38"/>
        <v>0</v>
      </c>
      <c r="U204" s="33"/>
      <c r="V204" s="33"/>
      <c r="W204" s="33"/>
      <c r="X204" s="33"/>
      <c r="Y204" s="33"/>
      <c r="Z204" s="33"/>
      <c r="AA204" s="33"/>
      <c r="AB204" s="33"/>
      <c r="AC204" s="33"/>
      <c r="AD204" s="33"/>
      <c r="AE204" s="33"/>
      <c r="AR204" s="183" t="s">
        <v>152</v>
      </c>
      <c r="AT204" s="183" t="s">
        <v>148</v>
      </c>
      <c r="AU204" s="183" t="s">
        <v>124</v>
      </c>
      <c r="AY204" s="16" t="s">
        <v>145</v>
      </c>
      <c r="BE204" s="102">
        <f t="shared" si="39"/>
        <v>0</v>
      </c>
      <c r="BF204" s="102">
        <f t="shared" si="40"/>
        <v>0</v>
      </c>
      <c r="BG204" s="102">
        <f t="shared" si="41"/>
        <v>0</v>
      </c>
      <c r="BH204" s="102">
        <f t="shared" si="42"/>
        <v>0</v>
      </c>
      <c r="BI204" s="102">
        <f t="shared" si="43"/>
        <v>0</v>
      </c>
      <c r="BJ204" s="16" t="s">
        <v>124</v>
      </c>
      <c r="BK204" s="184">
        <f t="shared" si="44"/>
        <v>0</v>
      </c>
      <c r="BL204" s="16" t="s">
        <v>152</v>
      </c>
      <c r="BM204" s="183" t="s">
        <v>378</v>
      </c>
    </row>
    <row r="205" spans="1:65" s="2" customFormat="1" ht="66.75" customHeight="1">
      <c r="A205" s="33"/>
      <c r="B205" s="140"/>
      <c r="C205" s="185" t="s">
        <v>379</v>
      </c>
      <c r="D205" s="185" t="s">
        <v>154</v>
      </c>
      <c r="E205" s="186" t="s">
        <v>380</v>
      </c>
      <c r="F205" s="187" t="s">
        <v>381</v>
      </c>
      <c r="G205" s="188" t="s">
        <v>205</v>
      </c>
      <c r="H205" s="189">
        <v>3</v>
      </c>
      <c r="I205" s="190"/>
      <c r="J205" s="189">
        <f t="shared" si="35"/>
        <v>0</v>
      </c>
      <c r="K205" s="191"/>
      <c r="L205" s="192"/>
      <c r="M205" s="193" t="s">
        <v>1</v>
      </c>
      <c r="N205" s="194" t="s">
        <v>41</v>
      </c>
      <c r="O205" s="62"/>
      <c r="P205" s="181">
        <f t="shared" si="36"/>
        <v>0</v>
      </c>
      <c r="Q205" s="181">
        <v>0</v>
      </c>
      <c r="R205" s="181">
        <f t="shared" si="37"/>
        <v>0</v>
      </c>
      <c r="S205" s="181">
        <v>0</v>
      </c>
      <c r="T205" s="182">
        <f t="shared" si="38"/>
        <v>0</v>
      </c>
      <c r="U205" s="33"/>
      <c r="V205" s="33"/>
      <c r="W205" s="33"/>
      <c r="X205" s="33"/>
      <c r="Y205" s="33"/>
      <c r="Z205" s="33"/>
      <c r="AA205" s="33"/>
      <c r="AB205" s="33"/>
      <c r="AC205" s="33"/>
      <c r="AD205" s="33"/>
      <c r="AE205" s="33"/>
      <c r="AR205" s="183" t="s">
        <v>157</v>
      </c>
      <c r="AT205" s="183" t="s">
        <v>154</v>
      </c>
      <c r="AU205" s="183" t="s">
        <v>124</v>
      </c>
      <c r="AY205" s="16" t="s">
        <v>145</v>
      </c>
      <c r="BE205" s="102">
        <f t="shared" si="39"/>
        <v>0</v>
      </c>
      <c r="BF205" s="102">
        <f t="shared" si="40"/>
        <v>0</v>
      </c>
      <c r="BG205" s="102">
        <f t="shared" si="41"/>
        <v>0</v>
      </c>
      <c r="BH205" s="102">
        <f t="shared" si="42"/>
        <v>0</v>
      </c>
      <c r="BI205" s="102">
        <f t="shared" si="43"/>
        <v>0</v>
      </c>
      <c r="BJ205" s="16" t="s">
        <v>124</v>
      </c>
      <c r="BK205" s="184">
        <f t="shared" si="44"/>
        <v>0</v>
      </c>
      <c r="BL205" s="16" t="s">
        <v>152</v>
      </c>
      <c r="BM205" s="183" t="s">
        <v>382</v>
      </c>
    </row>
    <row r="206" spans="1:65" s="2" customFormat="1" ht="16.5" customHeight="1">
      <c r="A206" s="33"/>
      <c r="B206" s="140"/>
      <c r="C206" s="172" t="s">
        <v>383</v>
      </c>
      <c r="D206" s="172" t="s">
        <v>148</v>
      </c>
      <c r="E206" s="173" t="s">
        <v>384</v>
      </c>
      <c r="F206" s="174" t="s">
        <v>385</v>
      </c>
      <c r="G206" s="175" t="s">
        <v>205</v>
      </c>
      <c r="H206" s="176">
        <v>1</v>
      </c>
      <c r="I206" s="177"/>
      <c r="J206" s="176">
        <f t="shared" si="35"/>
        <v>0</v>
      </c>
      <c r="K206" s="178"/>
      <c r="L206" s="34"/>
      <c r="M206" s="179" t="s">
        <v>1</v>
      </c>
      <c r="N206" s="180" t="s">
        <v>41</v>
      </c>
      <c r="O206" s="62"/>
      <c r="P206" s="181">
        <f t="shared" si="36"/>
        <v>0</v>
      </c>
      <c r="Q206" s="181">
        <v>6.9999999999999994E-5</v>
      </c>
      <c r="R206" s="181">
        <f t="shared" si="37"/>
        <v>6.9999999999999994E-5</v>
      </c>
      <c r="S206" s="181">
        <v>0</v>
      </c>
      <c r="T206" s="182">
        <f t="shared" si="38"/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152</v>
      </c>
      <c r="AT206" s="183" t="s">
        <v>148</v>
      </c>
      <c r="AU206" s="183" t="s">
        <v>124</v>
      </c>
      <c r="AY206" s="16" t="s">
        <v>145</v>
      </c>
      <c r="BE206" s="102">
        <f t="shared" si="39"/>
        <v>0</v>
      </c>
      <c r="BF206" s="102">
        <f t="shared" si="40"/>
        <v>0</v>
      </c>
      <c r="BG206" s="102">
        <f t="shared" si="41"/>
        <v>0</v>
      </c>
      <c r="BH206" s="102">
        <f t="shared" si="42"/>
        <v>0</v>
      </c>
      <c r="BI206" s="102">
        <f t="shared" si="43"/>
        <v>0</v>
      </c>
      <c r="BJ206" s="16" t="s">
        <v>124</v>
      </c>
      <c r="BK206" s="184">
        <f t="shared" si="44"/>
        <v>0</v>
      </c>
      <c r="BL206" s="16" t="s">
        <v>152</v>
      </c>
      <c r="BM206" s="183" t="s">
        <v>386</v>
      </c>
    </row>
    <row r="207" spans="1:65" s="2" customFormat="1" ht="24.2" customHeight="1">
      <c r="A207" s="33"/>
      <c r="B207" s="140"/>
      <c r="C207" s="185" t="s">
        <v>387</v>
      </c>
      <c r="D207" s="185" t="s">
        <v>154</v>
      </c>
      <c r="E207" s="186" t="s">
        <v>388</v>
      </c>
      <c r="F207" s="187" t="s">
        <v>389</v>
      </c>
      <c r="G207" s="188" t="s">
        <v>205</v>
      </c>
      <c r="H207" s="189">
        <v>1</v>
      </c>
      <c r="I207" s="190"/>
      <c r="J207" s="189">
        <f t="shared" si="35"/>
        <v>0</v>
      </c>
      <c r="K207" s="191"/>
      <c r="L207" s="192"/>
      <c r="M207" s="193" t="s">
        <v>1</v>
      </c>
      <c r="N207" s="194" t="s">
        <v>41</v>
      </c>
      <c r="O207" s="62"/>
      <c r="P207" s="181">
        <f t="shared" si="36"/>
        <v>0</v>
      </c>
      <c r="Q207" s="181">
        <v>3.0100000000000001E-3</v>
      </c>
      <c r="R207" s="181">
        <f t="shared" si="37"/>
        <v>3.0100000000000001E-3</v>
      </c>
      <c r="S207" s="181">
        <v>0</v>
      </c>
      <c r="T207" s="182">
        <f t="shared" si="38"/>
        <v>0</v>
      </c>
      <c r="U207" s="33"/>
      <c r="V207" s="33"/>
      <c r="W207" s="33"/>
      <c r="X207" s="33"/>
      <c r="Y207" s="33"/>
      <c r="Z207" s="33"/>
      <c r="AA207" s="33"/>
      <c r="AB207" s="33"/>
      <c r="AC207" s="33"/>
      <c r="AD207" s="33"/>
      <c r="AE207" s="33"/>
      <c r="AR207" s="183" t="s">
        <v>157</v>
      </c>
      <c r="AT207" s="183" t="s">
        <v>154</v>
      </c>
      <c r="AU207" s="183" t="s">
        <v>124</v>
      </c>
      <c r="AY207" s="16" t="s">
        <v>145</v>
      </c>
      <c r="BE207" s="102">
        <f t="shared" si="39"/>
        <v>0</v>
      </c>
      <c r="BF207" s="102">
        <f t="shared" si="40"/>
        <v>0</v>
      </c>
      <c r="BG207" s="102">
        <f t="shared" si="41"/>
        <v>0</v>
      </c>
      <c r="BH207" s="102">
        <f t="shared" si="42"/>
        <v>0</v>
      </c>
      <c r="BI207" s="102">
        <f t="shared" si="43"/>
        <v>0</v>
      </c>
      <c r="BJ207" s="16" t="s">
        <v>124</v>
      </c>
      <c r="BK207" s="184">
        <f t="shared" si="44"/>
        <v>0</v>
      </c>
      <c r="BL207" s="16" t="s">
        <v>152</v>
      </c>
      <c r="BM207" s="183" t="s">
        <v>390</v>
      </c>
    </row>
    <row r="208" spans="1:65" s="2" customFormat="1" ht="16.5" customHeight="1">
      <c r="A208" s="33"/>
      <c r="B208" s="140"/>
      <c r="C208" s="172" t="s">
        <v>391</v>
      </c>
      <c r="D208" s="172" t="s">
        <v>148</v>
      </c>
      <c r="E208" s="173" t="s">
        <v>392</v>
      </c>
      <c r="F208" s="174" t="s">
        <v>393</v>
      </c>
      <c r="G208" s="175" t="s">
        <v>205</v>
      </c>
      <c r="H208" s="176">
        <v>1</v>
      </c>
      <c r="I208" s="177"/>
      <c r="J208" s="176">
        <f t="shared" si="35"/>
        <v>0</v>
      </c>
      <c r="K208" s="178"/>
      <c r="L208" s="34"/>
      <c r="M208" s="179" t="s">
        <v>1</v>
      </c>
      <c r="N208" s="180" t="s">
        <v>41</v>
      </c>
      <c r="O208" s="62"/>
      <c r="P208" s="181">
        <f t="shared" si="36"/>
        <v>0</v>
      </c>
      <c r="Q208" s="181">
        <v>1.0000000000000001E-5</v>
      </c>
      <c r="R208" s="181">
        <f t="shared" si="37"/>
        <v>1.0000000000000001E-5</v>
      </c>
      <c r="S208" s="181">
        <v>0</v>
      </c>
      <c r="T208" s="182">
        <f t="shared" si="38"/>
        <v>0</v>
      </c>
      <c r="U208" s="33"/>
      <c r="V208" s="33"/>
      <c r="W208" s="33"/>
      <c r="X208" s="33"/>
      <c r="Y208" s="33"/>
      <c r="Z208" s="33"/>
      <c r="AA208" s="33"/>
      <c r="AB208" s="33"/>
      <c r="AC208" s="33"/>
      <c r="AD208" s="33"/>
      <c r="AE208" s="33"/>
      <c r="AR208" s="183" t="s">
        <v>152</v>
      </c>
      <c r="AT208" s="183" t="s">
        <v>148</v>
      </c>
      <c r="AU208" s="183" t="s">
        <v>124</v>
      </c>
      <c r="AY208" s="16" t="s">
        <v>145</v>
      </c>
      <c r="BE208" s="102">
        <f t="shared" si="39"/>
        <v>0</v>
      </c>
      <c r="BF208" s="102">
        <f t="shared" si="40"/>
        <v>0</v>
      </c>
      <c r="BG208" s="102">
        <f t="shared" si="41"/>
        <v>0</v>
      </c>
      <c r="BH208" s="102">
        <f t="shared" si="42"/>
        <v>0</v>
      </c>
      <c r="BI208" s="102">
        <f t="shared" si="43"/>
        <v>0</v>
      </c>
      <c r="BJ208" s="16" t="s">
        <v>124</v>
      </c>
      <c r="BK208" s="184">
        <f t="shared" si="44"/>
        <v>0</v>
      </c>
      <c r="BL208" s="16" t="s">
        <v>152</v>
      </c>
      <c r="BM208" s="183" t="s">
        <v>394</v>
      </c>
    </row>
    <row r="209" spans="1:65" s="2" customFormat="1" ht="24.2" customHeight="1">
      <c r="A209" s="33"/>
      <c r="B209" s="140"/>
      <c r="C209" s="185" t="s">
        <v>395</v>
      </c>
      <c r="D209" s="185" t="s">
        <v>154</v>
      </c>
      <c r="E209" s="186" t="s">
        <v>396</v>
      </c>
      <c r="F209" s="187" t="s">
        <v>397</v>
      </c>
      <c r="G209" s="188" t="s">
        <v>205</v>
      </c>
      <c r="H209" s="189">
        <v>1</v>
      </c>
      <c r="I209" s="190"/>
      <c r="J209" s="189">
        <f t="shared" si="35"/>
        <v>0</v>
      </c>
      <c r="K209" s="191"/>
      <c r="L209" s="192"/>
      <c r="M209" s="193" t="s">
        <v>1</v>
      </c>
      <c r="N209" s="194" t="s">
        <v>41</v>
      </c>
      <c r="O209" s="62"/>
      <c r="P209" s="181">
        <f t="shared" si="36"/>
        <v>0</v>
      </c>
      <c r="Q209" s="181">
        <v>2.5000000000000001E-4</v>
      </c>
      <c r="R209" s="181">
        <f t="shared" si="37"/>
        <v>2.5000000000000001E-4</v>
      </c>
      <c r="S209" s="181">
        <v>0</v>
      </c>
      <c r="T209" s="182">
        <f t="shared" si="38"/>
        <v>0</v>
      </c>
      <c r="U209" s="33"/>
      <c r="V209" s="33"/>
      <c r="W209" s="33"/>
      <c r="X209" s="33"/>
      <c r="Y209" s="33"/>
      <c r="Z209" s="33"/>
      <c r="AA209" s="33"/>
      <c r="AB209" s="33"/>
      <c r="AC209" s="33"/>
      <c r="AD209" s="33"/>
      <c r="AE209" s="33"/>
      <c r="AR209" s="183" t="s">
        <v>157</v>
      </c>
      <c r="AT209" s="183" t="s">
        <v>154</v>
      </c>
      <c r="AU209" s="183" t="s">
        <v>124</v>
      </c>
      <c r="AY209" s="16" t="s">
        <v>145</v>
      </c>
      <c r="BE209" s="102">
        <f t="shared" si="39"/>
        <v>0</v>
      </c>
      <c r="BF209" s="102">
        <f t="shared" si="40"/>
        <v>0</v>
      </c>
      <c r="BG209" s="102">
        <f t="shared" si="41"/>
        <v>0</v>
      </c>
      <c r="BH209" s="102">
        <f t="shared" si="42"/>
        <v>0</v>
      </c>
      <c r="BI209" s="102">
        <f t="shared" si="43"/>
        <v>0</v>
      </c>
      <c r="BJ209" s="16" t="s">
        <v>124</v>
      </c>
      <c r="BK209" s="184">
        <f t="shared" si="44"/>
        <v>0</v>
      </c>
      <c r="BL209" s="16" t="s">
        <v>152</v>
      </c>
      <c r="BM209" s="183" t="s">
        <v>398</v>
      </c>
    </row>
    <row r="210" spans="1:65" s="2" customFormat="1" ht="16.5" customHeight="1">
      <c r="A210" s="33"/>
      <c r="B210" s="140"/>
      <c r="C210" s="172" t="s">
        <v>399</v>
      </c>
      <c r="D210" s="172" t="s">
        <v>148</v>
      </c>
      <c r="E210" s="173" t="s">
        <v>400</v>
      </c>
      <c r="F210" s="174" t="s">
        <v>401</v>
      </c>
      <c r="G210" s="175" t="s">
        <v>205</v>
      </c>
      <c r="H210" s="176">
        <v>1</v>
      </c>
      <c r="I210" s="177"/>
      <c r="J210" s="176">
        <f t="shared" si="35"/>
        <v>0</v>
      </c>
      <c r="K210" s="178"/>
      <c r="L210" s="34"/>
      <c r="M210" s="179" t="s">
        <v>1</v>
      </c>
      <c r="N210" s="180" t="s">
        <v>41</v>
      </c>
      <c r="O210" s="62"/>
      <c r="P210" s="181">
        <f t="shared" si="36"/>
        <v>0</v>
      </c>
      <c r="Q210" s="181">
        <v>6.9999999999999994E-5</v>
      </c>
      <c r="R210" s="181">
        <f t="shared" si="37"/>
        <v>6.9999999999999994E-5</v>
      </c>
      <c r="S210" s="181">
        <v>0</v>
      </c>
      <c r="T210" s="182">
        <f t="shared" si="38"/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3" t="s">
        <v>152</v>
      </c>
      <c r="AT210" s="183" t="s">
        <v>148</v>
      </c>
      <c r="AU210" s="183" t="s">
        <v>124</v>
      </c>
      <c r="AY210" s="16" t="s">
        <v>145</v>
      </c>
      <c r="BE210" s="102">
        <f t="shared" si="39"/>
        <v>0</v>
      </c>
      <c r="BF210" s="102">
        <f t="shared" si="40"/>
        <v>0</v>
      </c>
      <c r="BG210" s="102">
        <f t="shared" si="41"/>
        <v>0</v>
      </c>
      <c r="BH210" s="102">
        <f t="shared" si="42"/>
        <v>0</v>
      </c>
      <c r="BI210" s="102">
        <f t="shared" si="43"/>
        <v>0</v>
      </c>
      <c r="BJ210" s="16" t="s">
        <v>124</v>
      </c>
      <c r="BK210" s="184">
        <f t="shared" si="44"/>
        <v>0</v>
      </c>
      <c r="BL210" s="16" t="s">
        <v>152</v>
      </c>
      <c r="BM210" s="183" t="s">
        <v>402</v>
      </c>
    </row>
    <row r="211" spans="1:65" s="2" customFormat="1" ht="33" customHeight="1">
      <c r="A211" s="33"/>
      <c r="B211" s="140"/>
      <c r="C211" s="185" t="s">
        <v>403</v>
      </c>
      <c r="D211" s="185" t="s">
        <v>154</v>
      </c>
      <c r="E211" s="186" t="s">
        <v>404</v>
      </c>
      <c r="F211" s="187" t="s">
        <v>405</v>
      </c>
      <c r="G211" s="188" t="s">
        <v>205</v>
      </c>
      <c r="H211" s="189">
        <v>1</v>
      </c>
      <c r="I211" s="190"/>
      <c r="J211" s="189">
        <f t="shared" si="35"/>
        <v>0</v>
      </c>
      <c r="K211" s="191"/>
      <c r="L211" s="192"/>
      <c r="M211" s="193" t="s">
        <v>1</v>
      </c>
      <c r="N211" s="194" t="s">
        <v>41</v>
      </c>
      <c r="O211" s="62"/>
      <c r="P211" s="181">
        <f t="shared" si="36"/>
        <v>0</v>
      </c>
      <c r="Q211" s="181">
        <v>3.1620000000000002E-2</v>
      </c>
      <c r="R211" s="181">
        <f t="shared" si="37"/>
        <v>3.1620000000000002E-2</v>
      </c>
      <c r="S211" s="181">
        <v>0</v>
      </c>
      <c r="T211" s="182">
        <f t="shared" si="38"/>
        <v>0</v>
      </c>
      <c r="U211" s="33"/>
      <c r="V211" s="33"/>
      <c r="W211" s="33"/>
      <c r="X211" s="33"/>
      <c r="Y211" s="33"/>
      <c r="Z211" s="33"/>
      <c r="AA211" s="33"/>
      <c r="AB211" s="33"/>
      <c r="AC211" s="33"/>
      <c r="AD211" s="33"/>
      <c r="AE211" s="33"/>
      <c r="AR211" s="183" t="s">
        <v>157</v>
      </c>
      <c r="AT211" s="183" t="s">
        <v>154</v>
      </c>
      <c r="AU211" s="183" t="s">
        <v>124</v>
      </c>
      <c r="AY211" s="16" t="s">
        <v>145</v>
      </c>
      <c r="BE211" s="102">
        <f t="shared" si="39"/>
        <v>0</v>
      </c>
      <c r="BF211" s="102">
        <f t="shared" si="40"/>
        <v>0</v>
      </c>
      <c r="BG211" s="102">
        <f t="shared" si="41"/>
        <v>0</v>
      </c>
      <c r="BH211" s="102">
        <f t="shared" si="42"/>
        <v>0</v>
      </c>
      <c r="BI211" s="102">
        <f t="shared" si="43"/>
        <v>0</v>
      </c>
      <c r="BJ211" s="16" t="s">
        <v>124</v>
      </c>
      <c r="BK211" s="184">
        <f t="shared" si="44"/>
        <v>0</v>
      </c>
      <c r="BL211" s="16" t="s">
        <v>152</v>
      </c>
      <c r="BM211" s="183" t="s">
        <v>406</v>
      </c>
    </row>
    <row r="212" spans="1:65" s="2" customFormat="1" ht="24.2" customHeight="1">
      <c r="A212" s="33"/>
      <c r="B212" s="140"/>
      <c r="C212" s="172" t="s">
        <v>407</v>
      </c>
      <c r="D212" s="172" t="s">
        <v>148</v>
      </c>
      <c r="E212" s="173" t="s">
        <v>408</v>
      </c>
      <c r="F212" s="174" t="s">
        <v>409</v>
      </c>
      <c r="G212" s="175" t="s">
        <v>205</v>
      </c>
      <c r="H212" s="176">
        <v>1</v>
      </c>
      <c r="I212" s="177"/>
      <c r="J212" s="176">
        <f t="shared" si="35"/>
        <v>0</v>
      </c>
      <c r="K212" s="178"/>
      <c r="L212" s="34"/>
      <c r="M212" s="179" t="s">
        <v>1</v>
      </c>
      <c r="N212" s="180" t="s">
        <v>41</v>
      </c>
      <c r="O212" s="62"/>
      <c r="P212" s="181">
        <f t="shared" si="36"/>
        <v>0</v>
      </c>
      <c r="Q212" s="181">
        <v>4.0000000000000003E-5</v>
      </c>
      <c r="R212" s="181">
        <f t="shared" si="37"/>
        <v>4.0000000000000003E-5</v>
      </c>
      <c r="S212" s="181">
        <v>0</v>
      </c>
      <c r="T212" s="182">
        <f t="shared" si="38"/>
        <v>0</v>
      </c>
      <c r="U212" s="33"/>
      <c r="V212" s="33"/>
      <c r="W212" s="33"/>
      <c r="X212" s="33"/>
      <c r="Y212" s="33"/>
      <c r="Z212" s="33"/>
      <c r="AA212" s="33"/>
      <c r="AB212" s="33"/>
      <c r="AC212" s="33"/>
      <c r="AD212" s="33"/>
      <c r="AE212" s="33"/>
      <c r="AR212" s="183" t="s">
        <v>152</v>
      </c>
      <c r="AT212" s="183" t="s">
        <v>148</v>
      </c>
      <c r="AU212" s="183" t="s">
        <v>124</v>
      </c>
      <c r="AY212" s="16" t="s">
        <v>145</v>
      </c>
      <c r="BE212" s="102">
        <f t="shared" si="39"/>
        <v>0</v>
      </c>
      <c r="BF212" s="102">
        <f t="shared" si="40"/>
        <v>0</v>
      </c>
      <c r="BG212" s="102">
        <f t="shared" si="41"/>
        <v>0</v>
      </c>
      <c r="BH212" s="102">
        <f t="shared" si="42"/>
        <v>0</v>
      </c>
      <c r="BI212" s="102">
        <f t="shared" si="43"/>
        <v>0</v>
      </c>
      <c r="BJ212" s="16" t="s">
        <v>124</v>
      </c>
      <c r="BK212" s="184">
        <f t="shared" si="44"/>
        <v>0</v>
      </c>
      <c r="BL212" s="16" t="s">
        <v>152</v>
      </c>
      <c r="BM212" s="183" t="s">
        <v>410</v>
      </c>
    </row>
    <row r="213" spans="1:65" s="2" customFormat="1" ht="16.5" customHeight="1">
      <c r="A213" s="33"/>
      <c r="B213" s="140"/>
      <c r="C213" s="185" t="s">
        <v>411</v>
      </c>
      <c r="D213" s="185" t="s">
        <v>154</v>
      </c>
      <c r="E213" s="186" t="s">
        <v>412</v>
      </c>
      <c r="F213" s="187" t="s">
        <v>413</v>
      </c>
      <c r="G213" s="188" t="s">
        <v>205</v>
      </c>
      <c r="H213" s="189">
        <v>1</v>
      </c>
      <c r="I213" s="190"/>
      <c r="J213" s="189">
        <f t="shared" si="35"/>
        <v>0</v>
      </c>
      <c r="K213" s="191"/>
      <c r="L213" s="192"/>
      <c r="M213" s="193" t="s">
        <v>1</v>
      </c>
      <c r="N213" s="194" t="s">
        <v>41</v>
      </c>
      <c r="O213" s="62"/>
      <c r="P213" s="181">
        <f t="shared" si="36"/>
        <v>0</v>
      </c>
      <c r="Q213" s="181">
        <v>3.65E-3</v>
      </c>
      <c r="R213" s="181">
        <f t="shared" si="37"/>
        <v>3.65E-3</v>
      </c>
      <c r="S213" s="181">
        <v>0</v>
      </c>
      <c r="T213" s="182">
        <f t="shared" si="38"/>
        <v>0</v>
      </c>
      <c r="U213" s="33"/>
      <c r="V213" s="33"/>
      <c r="W213" s="33"/>
      <c r="X213" s="33"/>
      <c r="Y213" s="33"/>
      <c r="Z213" s="33"/>
      <c r="AA213" s="33"/>
      <c r="AB213" s="33"/>
      <c r="AC213" s="33"/>
      <c r="AD213" s="33"/>
      <c r="AE213" s="33"/>
      <c r="AR213" s="183" t="s">
        <v>157</v>
      </c>
      <c r="AT213" s="183" t="s">
        <v>154</v>
      </c>
      <c r="AU213" s="183" t="s">
        <v>124</v>
      </c>
      <c r="AY213" s="16" t="s">
        <v>145</v>
      </c>
      <c r="BE213" s="102">
        <f t="shared" si="39"/>
        <v>0</v>
      </c>
      <c r="BF213" s="102">
        <f t="shared" si="40"/>
        <v>0</v>
      </c>
      <c r="BG213" s="102">
        <f t="shared" si="41"/>
        <v>0</v>
      </c>
      <c r="BH213" s="102">
        <f t="shared" si="42"/>
        <v>0</v>
      </c>
      <c r="BI213" s="102">
        <f t="shared" si="43"/>
        <v>0</v>
      </c>
      <c r="BJ213" s="16" t="s">
        <v>124</v>
      </c>
      <c r="BK213" s="184">
        <f t="shared" si="44"/>
        <v>0</v>
      </c>
      <c r="BL213" s="16" t="s">
        <v>152</v>
      </c>
      <c r="BM213" s="183" t="s">
        <v>414</v>
      </c>
    </row>
    <row r="214" spans="1:65" s="2" customFormat="1" ht="24.2" customHeight="1">
      <c r="A214" s="33"/>
      <c r="B214" s="140"/>
      <c r="C214" s="185" t="s">
        <v>415</v>
      </c>
      <c r="D214" s="185" t="s">
        <v>154</v>
      </c>
      <c r="E214" s="186" t="s">
        <v>416</v>
      </c>
      <c r="F214" s="187" t="s">
        <v>417</v>
      </c>
      <c r="G214" s="188" t="s">
        <v>205</v>
      </c>
      <c r="H214" s="189">
        <v>1</v>
      </c>
      <c r="I214" s="190"/>
      <c r="J214" s="189">
        <f t="shared" si="35"/>
        <v>0</v>
      </c>
      <c r="K214" s="191"/>
      <c r="L214" s="192"/>
      <c r="M214" s="193" t="s">
        <v>1</v>
      </c>
      <c r="N214" s="194" t="s">
        <v>41</v>
      </c>
      <c r="O214" s="62"/>
      <c r="P214" s="181">
        <f t="shared" si="36"/>
        <v>0</v>
      </c>
      <c r="Q214" s="181">
        <v>1.9E-3</v>
      </c>
      <c r="R214" s="181">
        <f t="shared" si="37"/>
        <v>1.9E-3</v>
      </c>
      <c r="S214" s="181">
        <v>0</v>
      </c>
      <c r="T214" s="182">
        <f t="shared" si="38"/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3" t="s">
        <v>157</v>
      </c>
      <c r="AT214" s="183" t="s">
        <v>154</v>
      </c>
      <c r="AU214" s="183" t="s">
        <v>124</v>
      </c>
      <c r="AY214" s="16" t="s">
        <v>145</v>
      </c>
      <c r="BE214" s="102">
        <f t="shared" si="39"/>
        <v>0</v>
      </c>
      <c r="BF214" s="102">
        <f t="shared" si="40"/>
        <v>0</v>
      </c>
      <c r="BG214" s="102">
        <f t="shared" si="41"/>
        <v>0</v>
      </c>
      <c r="BH214" s="102">
        <f t="shared" si="42"/>
        <v>0</v>
      </c>
      <c r="BI214" s="102">
        <f t="shared" si="43"/>
        <v>0</v>
      </c>
      <c r="BJ214" s="16" t="s">
        <v>124</v>
      </c>
      <c r="BK214" s="184">
        <f t="shared" si="44"/>
        <v>0</v>
      </c>
      <c r="BL214" s="16" t="s">
        <v>152</v>
      </c>
      <c r="BM214" s="183" t="s">
        <v>418</v>
      </c>
    </row>
    <row r="215" spans="1:65" s="2" customFormat="1" ht="24.2" customHeight="1">
      <c r="A215" s="33"/>
      <c r="B215" s="140"/>
      <c r="C215" s="172" t="s">
        <v>419</v>
      </c>
      <c r="D215" s="172" t="s">
        <v>148</v>
      </c>
      <c r="E215" s="173" t="s">
        <v>420</v>
      </c>
      <c r="F215" s="174" t="s">
        <v>421</v>
      </c>
      <c r="G215" s="175" t="s">
        <v>205</v>
      </c>
      <c r="H215" s="176">
        <v>5</v>
      </c>
      <c r="I215" s="177"/>
      <c r="J215" s="176">
        <f t="shared" si="35"/>
        <v>0</v>
      </c>
      <c r="K215" s="178"/>
      <c r="L215" s="34"/>
      <c r="M215" s="179" t="s">
        <v>1</v>
      </c>
      <c r="N215" s="180" t="s">
        <v>41</v>
      </c>
      <c r="O215" s="62"/>
      <c r="P215" s="181">
        <f t="shared" si="36"/>
        <v>0</v>
      </c>
      <c r="Q215" s="181">
        <v>4.0000000000000003E-5</v>
      </c>
      <c r="R215" s="181">
        <f t="shared" si="37"/>
        <v>2.0000000000000001E-4</v>
      </c>
      <c r="S215" s="181">
        <v>0</v>
      </c>
      <c r="T215" s="182">
        <f t="shared" si="38"/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3" t="s">
        <v>152</v>
      </c>
      <c r="AT215" s="183" t="s">
        <v>148</v>
      </c>
      <c r="AU215" s="183" t="s">
        <v>124</v>
      </c>
      <c r="AY215" s="16" t="s">
        <v>145</v>
      </c>
      <c r="BE215" s="102">
        <f t="shared" si="39"/>
        <v>0</v>
      </c>
      <c r="BF215" s="102">
        <f t="shared" si="40"/>
        <v>0</v>
      </c>
      <c r="BG215" s="102">
        <f t="shared" si="41"/>
        <v>0</v>
      </c>
      <c r="BH215" s="102">
        <f t="shared" si="42"/>
        <v>0</v>
      </c>
      <c r="BI215" s="102">
        <f t="shared" si="43"/>
        <v>0</v>
      </c>
      <c r="BJ215" s="16" t="s">
        <v>124</v>
      </c>
      <c r="BK215" s="184">
        <f t="shared" si="44"/>
        <v>0</v>
      </c>
      <c r="BL215" s="16" t="s">
        <v>152</v>
      </c>
      <c r="BM215" s="183" t="s">
        <v>422</v>
      </c>
    </row>
    <row r="216" spans="1:65" s="2" customFormat="1" ht="24.2" customHeight="1">
      <c r="A216" s="33"/>
      <c r="B216" s="140"/>
      <c r="C216" s="185" t="s">
        <v>423</v>
      </c>
      <c r="D216" s="185" t="s">
        <v>154</v>
      </c>
      <c r="E216" s="186" t="s">
        <v>424</v>
      </c>
      <c r="F216" s="187" t="s">
        <v>425</v>
      </c>
      <c r="G216" s="188" t="s">
        <v>205</v>
      </c>
      <c r="H216" s="189">
        <v>5</v>
      </c>
      <c r="I216" s="190"/>
      <c r="J216" s="189">
        <f t="shared" si="35"/>
        <v>0</v>
      </c>
      <c r="K216" s="191"/>
      <c r="L216" s="192"/>
      <c r="M216" s="193" t="s">
        <v>1</v>
      </c>
      <c r="N216" s="194" t="s">
        <v>41</v>
      </c>
      <c r="O216" s="62"/>
      <c r="P216" s="181">
        <f t="shared" si="36"/>
        <v>0</v>
      </c>
      <c r="Q216" s="181">
        <v>3.8000000000000002E-4</v>
      </c>
      <c r="R216" s="181">
        <f t="shared" si="37"/>
        <v>1.9000000000000002E-3</v>
      </c>
      <c r="S216" s="181">
        <v>0</v>
      </c>
      <c r="T216" s="182">
        <f t="shared" si="38"/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3" t="s">
        <v>157</v>
      </c>
      <c r="AT216" s="183" t="s">
        <v>154</v>
      </c>
      <c r="AU216" s="183" t="s">
        <v>124</v>
      </c>
      <c r="AY216" s="16" t="s">
        <v>145</v>
      </c>
      <c r="BE216" s="102">
        <f t="shared" si="39"/>
        <v>0</v>
      </c>
      <c r="BF216" s="102">
        <f t="shared" si="40"/>
        <v>0</v>
      </c>
      <c r="BG216" s="102">
        <f t="shared" si="41"/>
        <v>0</v>
      </c>
      <c r="BH216" s="102">
        <f t="shared" si="42"/>
        <v>0</v>
      </c>
      <c r="BI216" s="102">
        <f t="shared" si="43"/>
        <v>0</v>
      </c>
      <c r="BJ216" s="16" t="s">
        <v>124</v>
      </c>
      <c r="BK216" s="184">
        <f t="shared" si="44"/>
        <v>0</v>
      </c>
      <c r="BL216" s="16" t="s">
        <v>152</v>
      </c>
      <c r="BM216" s="183" t="s">
        <v>426</v>
      </c>
    </row>
    <row r="217" spans="1:65" s="2" customFormat="1" ht="24.2" customHeight="1">
      <c r="A217" s="33"/>
      <c r="B217" s="140"/>
      <c r="C217" s="172" t="s">
        <v>427</v>
      </c>
      <c r="D217" s="172" t="s">
        <v>148</v>
      </c>
      <c r="E217" s="173" t="s">
        <v>428</v>
      </c>
      <c r="F217" s="174" t="s">
        <v>429</v>
      </c>
      <c r="G217" s="175" t="s">
        <v>205</v>
      </c>
      <c r="H217" s="176">
        <v>4</v>
      </c>
      <c r="I217" s="177"/>
      <c r="J217" s="176">
        <f t="shared" si="35"/>
        <v>0</v>
      </c>
      <c r="K217" s="178"/>
      <c r="L217" s="34"/>
      <c r="M217" s="179" t="s">
        <v>1</v>
      </c>
      <c r="N217" s="180" t="s">
        <v>41</v>
      </c>
      <c r="O217" s="62"/>
      <c r="P217" s="181">
        <f t="shared" si="36"/>
        <v>0</v>
      </c>
      <c r="Q217" s="181">
        <v>6.0000000000000002E-5</v>
      </c>
      <c r="R217" s="181">
        <f t="shared" si="37"/>
        <v>2.4000000000000001E-4</v>
      </c>
      <c r="S217" s="181">
        <v>0</v>
      </c>
      <c r="T217" s="182">
        <f t="shared" si="38"/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3" t="s">
        <v>152</v>
      </c>
      <c r="AT217" s="183" t="s">
        <v>148</v>
      </c>
      <c r="AU217" s="183" t="s">
        <v>124</v>
      </c>
      <c r="AY217" s="16" t="s">
        <v>145</v>
      </c>
      <c r="BE217" s="102">
        <f t="shared" si="39"/>
        <v>0</v>
      </c>
      <c r="BF217" s="102">
        <f t="shared" si="40"/>
        <v>0</v>
      </c>
      <c r="BG217" s="102">
        <f t="shared" si="41"/>
        <v>0</v>
      </c>
      <c r="BH217" s="102">
        <f t="shared" si="42"/>
        <v>0</v>
      </c>
      <c r="BI217" s="102">
        <f t="shared" si="43"/>
        <v>0</v>
      </c>
      <c r="BJ217" s="16" t="s">
        <v>124</v>
      </c>
      <c r="BK217" s="184">
        <f t="shared" si="44"/>
        <v>0</v>
      </c>
      <c r="BL217" s="16" t="s">
        <v>152</v>
      </c>
      <c r="BM217" s="183" t="s">
        <v>430</v>
      </c>
    </row>
    <row r="218" spans="1:65" s="2" customFormat="1" ht="24.2" customHeight="1">
      <c r="A218" s="33"/>
      <c r="B218" s="140"/>
      <c r="C218" s="185" t="s">
        <v>431</v>
      </c>
      <c r="D218" s="185" t="s">
        <v>154</v>
      </c>
      <c r="E218" s="186" t="s">
        <v>432</v>
      </c>
      <c r="F218" s="187" t="s">
        <v>433</v>
      </c>
      <c r="G218" s="188" t="s">
        <v>205</v>
      </c>
      <c r="H218" s="189">
        <v>4</v>
      </c>
      <c r="I218" s="190"/>
      <c r="J218" s="189">
        <f t="shared" si="35"/>
        <v>0</v>
      </c>
      <c r="K218" s="191"/>
      <c r="L218" s="192"/>
      <c r="M218" s="193" t="s">
        <v>1</v>
      </c>
      <c r="N218" s="194" t="s">
        <v>41</v>
      </c>
      <c r="O218" s="62"/>
      <c r="P218" s="181">
        <f t="shared" si="36"/>
        <v>0</v>
      </c>
      <c r="Q218" s="181">
        <v>1.0200000000000001E-3</v>
      </c>
      <c r="R218" s="181">
        <f t="shared" si="37"/>
        <v>4.0800000000000003E-3</v>
      </c>
      <c r="S218" s="181">
        <v>0</v>
      </c>
      <c r="T218" s="182">
        <f t="shared" si="38"/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83" t="s">
        <v>157</v>
      </c>
      <c r="AT218" s="183" t="s">
        <v>154</v>
      </c>
      <c r="AU218" s="183" t="s">
        <v>124</v>
      </c>
      <c r="AY218" s="16" t="s">
        <v>145</v>
      </c>
      <c r="BE218" s="102">
        <f t="shared" si="39"/>
        <v>0</v>
      </c>
      <c r="BF218" s="102">
        <f t="shared" si="40"/>
        <v>0</v>
      </c>
      <c r="BG218" s="102">
        <f t="shared" si="41"/>
        <v>0</v>
      </c>
      <c r="BH218" s="102">
        <f t="shared" si="42"/>
        <v>0</v>
      </c>
      <c r="BI218" s="102">
        <f t="shared" si="43"/>
        <v>0</v>
      </c>
      <c r="BJ218" s="16" t="s">
        <v>124</v>
      </c>
      <c r="BK218" s="184">
        <f t="shared" si="44"/>
        <v>0</v>
      </c>
      <c r="BL218" s="16" t="s">
        <v>152</v>
      </c>
      <c r="BM218" s="183" t="s">
        <v>434</v>
      </c>
    </row>
    <row r="219" spans="1:65" s="2" customFormat="1" ht="24.2" customHeight="1">
      <c r="A219" s="33"/>
      <c r="B219" s="140"/>
      <c r="C219" s="172" t="s">
        <v>435</v>
      </c>
      <c r="D219" s="172" t="s">
        <v>148</v>
      </c>
      <c r="E219" s="173" t="s">
        <v>436</v>
      </c>
      <c r="F219" s="174" t="s">
        <v>437</v>
      </c>
      <c r="G219" s="175" t="s">
        <v>205</v>
      </c>
      <c r="H219" s="176">
        <v>6</v>
      </c>
      <c r="I219" s="177"/>
      <c r="J219" s="176">
        <f t="shared" si="35"/>
        <v>0</v>
      </c>
      <c r="K219" s="178"/>
      <c r="L219" s="34"/>
      <c r="M219" s="179" t="s">
        <v>1</v>
      </c>
      <c r="N219" s="180" t="s">
        <v>41</v>
      </c>
      <c r="O219" s="62"/>
      <c r="P219" s="181">
        <f t="shared" si="36"/>
        <v>0</v>
      </c>
      <c r="Q219" s="181">
        <v>6.9999999999999994E-5</v>
      </c>
      <c r="R219" s="181">
        <f t="shared" si="37"/>
        <v>4.1999999999999996E-4</v>
      </c>
      <c r="S219" s="181">
        <v>0</v>
      </c>
      <c r="T219" s="182">
        <f t="shared" si="38"/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83" t="s">
        <v>152</v>
      </c>
      <c r="AT219" s="183" t="s">
        <v>148</v>
      </c>
      <c r="AU219" s="183" t="s">
        <v>124</v>
      </c>
      <c r="AY219" s="16" t="s">
        <v>145</v>
      </c>
      <c r="BE219" s="102">
        <f t="shared" si="39"/>
        <v>0</v>
      </c>
      <c r="BF219" s="102">
        <f t="shared" si="40"/>
        <v>0</v>
      </c>
      <c r="BG219" s="102">
        <f t="shared" si="41"/>
        <v>0</v>
      </c>
      <c r="BH219" s="102">
        <f t="shared" si="42"/>
        <v>0</v>
      </c>
      <c r="BI219" s="102">
        <f t="shared" si="43"/>
        <v>0</v>
      </c>
      <c r="BJ219" s="16" t="s">
        <v>124</v>
      </c>
      <c r="BK219" s="184">
        <f t="shared" si="44"/>
        <v>0</v>
      </c>
      <c r="BL219" s="16" t="s">
        <v>152</v>
      </c>
      <c r="BM219" s="183" t="s">
        <v>438</v>
      </c>
    </row>
    <row r="220" spans="1:65" s="2" customFormat="1" ht="24.2" customHeight="1">
      <c r="A220" s="33"/>
      <c r="B220" s="140"/>
      <c r="C220" s="185" t="s">
        <v>439</v>
      </c>
      <c r="D220" s="185" t="s">
        <v>154</v>
      </c>
      <c r="E220" s="186" t="s">
        <v>440</v>
      </c>
      <c r="F220" s="187" t="s">
        <v>441</v>
      </c>
      <c r="G220" s="188" t="s">
        <v>205</v>
      </c>
      <c r="H220" s="189">
        <v>6</v>
      </c>
      <c r="I220" s="190"/>
      <c r="J220" s="189">
        <f t="shared" si="35"/>
        <v>0</v>
      </c>
      <c r="K220" s="191"/>
      <c r="L220" s="192"/>
      <c r="M220" s="193" t="s">
        <v>1</v>
      </c>
      <c r="N220" s="194" t="s">
        <v>41</v>
      </c>
      <c r="O220" s="62"/>
      <c r="P220" s="181">
        <f t="shared" si="36"/>
        <v>0</v>
      </c>
      <c r="Q220" s="181">
        <v>2.7100000000000002E-3</v>
      </c>
      <c r="R220" s="181">
        <f t="shared" si="37"/>
        <v>1.626E-2</v>
      </c>
      <c r="S220" s="181">
        <v>0</v>
      </c>
      <c r="T220" s="182">
        <f t="shared" si="38"/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3" t="s">
        <v>157</v>
      </c>
      <c r="AT220" s="183" t="s">
        <v>154</v>
      </c>
      <c r="AU220" s="183" t="s">
        <v>124</v>
      </c>
      <c r="AY220" s="16" t="s">
        <v>145</v>
      </c>
      <c r="BE220" s="102">
        <f t="shared" si="39"/>
        <v>0</v>
      </c>
      <c r="BF220" s="102">
        <f t="shared" si="40"/>
        <v>0</v>
      </c>
      <c r="BG220" s="102">
        <f t="shared" si="41"/>
        <v>0</v>
      </c>
      <c r="BH220" s="102">
        <f t="shared" si="42"/>
        <v>0</v>
      </c>
      <c r="BI220" s="102">
        <f t="shared" si="43"/>
        <v>0</v>
      </c>
      <c r="BJ220" s="16" t="s">
        <v>124</v>
      </c>
      <c r="BK220" s="184">
        <f t="shared" si="44"/>
        <v>0</v>
      </c>
      <c r="BL220" s="16" t="s">
        <v>152</v>
      </c>
      <c r="BM220" s="183" t="s">
        <v>442</v>
      </c>
    </row>
    <row r="221" spans="1:65" s="2" customFormat="1" ht="21.75" customHeight="1">
      <c r="A221" s="33"/>
      <c r="B221" s="140"/>
      <c r="C221" s="172" t="s">
        <v>443</v>
      </c>
      <c r="D221" s="172" t="s">
        <v>148</v>
      </c>
      <c r="E221" s="173" t="s">
        <v>444</v>
      </c>
      <c r="F221" s="174" t="s">
        <v>445</v>
      </c>
      <c r="G221" s="175" t="s">
        <v>198</v>
      </c>
      <c r="H221" s="177"/>
      <c r="I221" s="177"/>
      <c r="J221" s="176">
        <f t="shared" si="35"/>
        <v>0</v>
      </c>
      <c r="K221" s="178"/>
      <c r="L221" s="34"/>
      <c r="M221" s="179" t="s">
        <v>1</v>
      </c>
      <c r="N221" s="180" t="s">
        <v>41</v>
      </c>
      <c r="O221" s="62"/>
      <c r="P221" s="181">
        <f t="shared" si="36"/>
        <v>0</v>
      </c>
      <c r="Q221" s="181">
        <v>0</v>
      </c>
      <c r="R221" s="181">
        <f t="shared" si="37"/>
        <v>0</v>
      </c>
      <c r="S221" s="181">
        <v>0</v>
      </c>
      <c r="T221" s="182">
        <f t="shared" si="38"/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3" t="s">
        <v>152</v>
      </c>
      <c r="AT221" s="183" t="s">
        <v>148</v>
      </c>
      <c r="AU221" s="183" t="s">
        <v>124</v>
      </c>
      <c r="AY221" s="16" t="s">
        <v>145</v>
      </c>
      <c r="BE221" s="102">
        <f t="shared" si="39"/>
        <v>0</v>
      </c>
      <c r="BF221" s="102">
        <f t="shared" si="40"/>
        <v>0</v>
      </c>
      <c r="BG221" s="102">
        <f t="shared" si="41"/>
        <v>0</v>
      </c>
      <c r="BH221" s="102">
        <f t="shared" si="42"/>
        <v>0</v>
      </c>
      <c r="BI221" s="102">
        <f t="shared" si="43"/>
        <v>0</v>
      </c>
      <c r="BJ221" s="16" t="s">
        <v>124</v>
      </c>
      <c r="BK221" s="184">
        <f t="shared" si="44"/>
        <v>0</v>
      </c>
      <c r="BL221" s="16" t="s">
        <v>152</v>
      </c>
      <c r="BM221" s="183" t="s">
        <v>446</v>
      </c>
    </row>
    <row r="222" spans="1:65" s="12" customFormat="1" ht="22.9" customHeight="1">
      <c r="B222" s="159"/>
      <c r="D222" s="160" t="s">
        <v>74</v>
      </c>
      <c r="E222" s="170" t="s">
        <v>447</v>
      </c>
      <c r="F222" s="170" t="s">
        <v>448</v>
      </c>
      <c r="I222" s="162"/>
      <c r="J222" s="171">
        <f>BK222</f>
        <v>0</v>
      </c>
      <c r="L222" s="159"/>
      <c r="M222" s="164"/>
      <c r="N222" s="165"/>
      <c r="O222" s="165"/>
      <c r="P222" s="166">
        <f>SUM(P223:P227)</f>
        <v>0</v>
      </c>
      <c r="Q222" s="165"/>
      <c r="R222" s="166">
        <f>SUM(R223:R227)</f>
        <v>3.2880000000000006E-2</v>
      </c>
      <c r="S222" s="165"/>
      <c r="T222" s="167">
        <f>SUM(T223:T227)</f>
        <v>0</v>
      </c>
      <c r="AR222" s="160" t="s">
        <v>124</v>
      </c>
      <c r="AT222" s="168" t="s">
        <v>74</v>
      </c>
      <c r="AU222" s="168" t="s">
        <v>83</v>
      </c>
      <c r="AY222" s="160" t="s">
        <v>145</v>
      </c>
      <c r="BK222" s="169">
        <f>SUM(BK223:BK227)</f>
        <v>0</v>
      </c>
    </row>
    <row r="223" spans="1:65" s="2" customFormat="1" ht="24.2" customHeight="1">
      <c r="A223" s="33"/>
      <c r="B223" s="140"/>
      <c r="C223" s="172" t="s">
        <v>449</v>
      </c>
      <c r="D223" s="172" t="s">
        <v>148</v>
      </c>
      <c r="E223" s="173" t="s">
        <v>450</v>
      </c>
      <c r="F223" s="174" t="s">
        <v>451</v>
      </c>
      <c r="G223" s="175" t="s">
        <v>205</v>
      </c>
      <c r="H223" s="176">
        <v>3</v>
      </c>
      <c r="I223" s="177"/>
      <c r="J223" s="176">
        <f>ROUND(I223*H223,3)</f>
        <v>0</v>
      </c>
      <c r="K223" s="178"/>
      <c r="L223" s="34"/>
      <c r="M223" s="179" t="s">
        <v>1</v>
      </c>
      <c r="N223" s="180" t="s">
        <v>41</v>
      </c>
      <c r="O223" s="62"/>
      <c r="P223" s="181">
        <f>O223*H223</f>
        <v>0</v>
      </c>
      <c r="Q223" s="181">
        <v>5.0000000000000002E-5</v>
      </c>
      <c r="R223" s="181">
        <f>Q223*H223</f>
        <v>1.5000000000000001E-4</v>
      </c>
      <c r="S223" s="181">
        <v>0</v>
      </c>
      <c r="T223" s="182">
        <f>S223*H223</f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83" t="s">
        <v>152</v>
      </c>
      <c r="AT223" s="183" t="s">
        <v>148</v>
      </c>
      <c r="AU223" s="183" t="s">
        <v>124</v>
      </c>
      <c r="AY223" s="16" t="s">
        <v>145</v>
      </c>
      <c r="BE223" s="102">
        <f>IF(N223="základná",J223,0)</f>
        <v>0</v>
      </c>
      <c r="BF223" s="102">
        <f>IF(N223="znížená",J223,0)</f>
        <v>0</v>
      </c>
      <c r="BG223" s="102">
        <f>IF(N223="zákl. prenesená",J223,0)</f>
        <v>0</v>
      </c>
      <c r="BH223" s="102">
        <f>IF(N223="zníž. prenesená",J223,0)</f>
        <v>0</v>
      </c>
      <c r="BI223" s="102">
        <f>IF(N223="nulová",J223,0)</f>
        <v>0</v>
      </c>
      <c r="BJ223" s="16" t="s">
        <v>124</v>
      </c>
      <c r="BK223" s="184">
        <f>ROUND(I223*H223,3)</f>
        <v>0</v>
      </c>
      <c r="BL223" s="16" t="s">
        <v>152</v>
      </c>
      <c r="BM223" s="183" t="s">
        <v>452</v>
      </c>
    </row>
    <row r="224" spans="1:65" s="2" customFormat="1" ht="24.2" customHeight="1">
      <c r="A224" s="33"/>
      <c r="B224" s="140"/>
      <c r="C224" s="172" t="s">
        <v>453</v>
      </c>
      <c r="D224" s="172" t="s">
        <v>148</v>
      </c>
      <c r="E224" s="173" t="s">
        <v>454</v>
      </c>
      <c r="F224" s="174" t="s">
        <v>455</v>
      </c>
      <c r="G224" s="175" t="s">
        <v>205</v>
      </c>
      <c r="H224" s="176">
        <v>3</v>
      </c>
      <c r="I224" s="177"/>
      <c r="J224" s="176">
        <f>ROUND(I224*H224,3)</f>
        <v>0</v>
      </c>
      <c r="K224" s="178"/>
      <c r="L224" s="34"/>
      <c r="M224" s="179" t="s">
        <v>1</v>
      </c>
      <c r="N224" s="180" t="s">
        <v>41</v>
      </c>
      <c r="O224" s="62"/>
      <c r="P224" s="181">
        <f>O224*H224</f>
        <v>0</v>
      </c>
      <c r="Q224" s="181">
        <v>2.0000000000000002E-5</v>
      </c>
      <c r="R224" s="181">
        <f>Q224*H224</f>
        <v>6.0000000000000008E-5</v>
      </c>
      <c r="S224" s="181">
        <v>0</v>
      </c>
      <c r="T224" s="182">
        <f>S224*H224</f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3" t="s">
        <v>152</v>
      </c>
      <c r="AT224" s="183" t="s">
        <v>148</v>
      </c>
      <c r="AU224" s="183" t="s">
        <v>124</v>
      </c>
      <c r="AY224" s="16" t="s">
        <v>145</v>
      </c>
      <c r="BE224" s="102">
        <f>IF(N224="základná",J224,0)</f>
        <v>0</v>
      </c>
      <c r="BF224" s="102">
        <f>IF(N224="znížená",J224,0)</f>
        <v>0</v>
      </c>
      <c r="BG224" s="102">
        <f>IF(N224="zákl. prenesená",J224,0)</f>
        <v>0</v>
      </c>
      <c r="BH224" s="102">
        <f>IF(N224="zníž. prenesená",J224,0)</f>
        <v>0</v>
      </c>
      <c r="BI224" s="102">
        <f>IF(N224="nulová",J224,0)</f>
        <v>0</v>
      </c>
      <c r="BJ224" s="16" t="s">
        <v>124</v>
      </c>
      <c r="BK224" s="184">
        <f>ROUND(I224*H224,3)</f>
        <v>0</v>
      </c>
      <c r="BL224" s="16" t="s">
        <v>152</v>
      </c>
      <c r="BM224" s="183" t="s">
        <v>456</v>
      </c>
    </row>
    <row r="225" spans="1:65" s="2" customFormat="1" ht="33" customHeight="1">
      <c r="A225" s="33"/>
      <c r="B225" s="140"/>
      <c r="C225" s="185" t="s">
        <v>457</v>
      </c>
      <c r="D225" s="185" t="s">
        <v>154</v>
      </c>
      <c r="E225" s="186" t="s">
        <v>458</v>
      </c>
      <c r="F225" s="187" t="s">
        <v>459</v>
      </c>
      <c r="G225" s="188" t="s">
        <v>205</v>
      </c>
      <c r="H225" s="189">
        <v>3</v>
      </c>
      <c r="I225" s="190"/>
      <c r="J225" s="189">
        <f>ROUND(I225*H225,3)</f>
        <v>0</v>
      </c>
      <c r="K225" s="191"/>
      <c r="L225" s="192"/>
      <c r="M225" s="193" t="s">
        <v>1</v>
      </c>
      <c r="N225" s="194" t="s">
        <v>41</v>
      </c>
      <c r="O225" s="62"/>
      <c r="P225" s="181">
        <f>O225*H225</f>
        <v>0</v>
      </c>
      <c r="Q225" s="181">
        <v>1.089E-2</v>
      </c>
      <c r="R225" s="181">
        <f>Q225*H225</f>
        <v>3.2670000000000005E-2</v>
      </c>
      <c r="S225" s="181">
        <v>0</v>
      </c>
      <c r="T225" s="182">
        <f>S225*H225</f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83" t="s">
        <v>157</v>
      </c>
      <c r="AT225" s="183" t="s">
        <v>154</v>
      </c>
      <c r="AU225" s="183" t="s">
        <v>124</v>
      </c>
      <c r="AY225" s="16" t="s">
        <v>145</v>
      </c>
      <c r="BE225" s="102">
        <f>IF(N225="základná",J225,0)</f>
        <v>0</v>
      </c>
      <c r="BF225" s="102">
        <f>IF(N225="znížená",J225,0)</f>
        <v>0</v>
      </c>
      <c r="BG225" s="102">
        <f>IF(N225="zákl. prenesená",J225,0)</f>
        <v>0</v>
      </c>
      <c r="BH225" s="102">
        <f>IF(N225="zníž. prenesená",J225,0)</f>
        <v>0</v>
      </c>
      <c r="BI225" s="102">
        <f>IF(N225="nulová",J225,0)</f>
        <v>0</v>
      </c>
      <c r="BJ225" s="16" t="s">
        <v>124</v>
      </c>
      <c r="BK225" s="184">
        <f>ROUND(I225*H225,3)</f>
        <v>0</v>
      </c>
      <c r="BL225" s="16" t="s">
        <v>152</v>
      </c>
      <c r="BM225" s="183" t="s">
        <v>460</v>
      </c>
    </row>
    <row r="226" spans="1:65" s="2" customFormat="1" ht="24.2" customHeight="1">
      <c r="A226" s="33"/>
      <c r="B226" s="140"/>
      <c r="C226" s="172" t="s">
        <v>461</v>
      </c>
      <c r="D226" s="172" t="s">
        <v>148</v>
      </c>
      <c r="E226" s="173" t="s">
        <v>462</v>
      </c>
      <c r="F226" s="174" t="s">
        <v>463</v>
      </c>
      <c r="G226" s="175" t="s">
        <v>205</v>
      </c>
      <c r="H226" s="176">
        <v>3</v>
      </c>
      <c r="I226" s="177"/>
      <c r="J226" s="176">
        <f>ROUND(I226*H226,3)</f>
        <v>0</v>
      </c>
      <c r="K226" s="178"/>
      <c r="L226" s="34"/>
      <c r="M226" s="179" t="s">
        <v>1</v>
      </c>
      <c r="N226" s="180" t="s">
        <v>41</v>
      </c>
      <c r="O226" s="62"/>
      <c r="P226" s="181">
        <f>O226*H226</f>
        <v>0</v>
      </c>
      <c r="Q226" s="181">
        <v>0</v>
      </c>
      <c r="R226" s="181">
        <f>Q226*H226</f>
        <v>0</v>
      </c>
      <c r="S226" s="181">
        <v>0</v>
      </c>
      <c r="T226" s="182">
        <f>S226*H226</f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83" t="s">
        <v>152</v>
      </c>
      <c r="AT226" s="183" t="s">
        <v>148</v>
      </c>
      <c r="AU226" s="183" t="s">
        <v>124</v>
      </c>
      <c r="AY226" s="16" t="s">
        <v>145</v>
      </c>
      <c r="BE226" s="102">
        <f>IF(N226="základná",J226,0)</f>
        <v>0</v>
      </c>
      <c r="BF226" s="102">
        <f>IF(N226="znížená",J226,0)</f>
        <v>0</v>
      </c>
      <c r="BG226" s="102">
        <f>IF(N226="zákl. prenesená",J226,0)</f>
        <v>0</v>
      </c>
      <c r="BH226" s="102">
        <f>IF(N226="zníž. prenesená",J226,0)</f>
        <v>0</v>
      </c>
      <c r="BI226" s="102">
        <f>IF(N226="nulová",J226,0)</f>
        <v>0</v>
      </c>
      <c r="BJ226" s="16" t="s">
        <v>124</v>
      </c>
      <c r="BK226" s="184">
        <f>ROUND(I226*H226,3)</f>
        <v>0</v>
      </c>
      <c r="BL226" s="16" t="s">
        <v>152</v>
      </c>
      <c r="BM226" s="183" t="s">
        <v>464</v>
      </c>
    </row>
    <row r="227" spans="1:65" s="2" customFormat="1" ht="24.2" customHeight="1">
      <c r="A227" s="33"/>
      <c r="B227" s="140"/>
      <c r="C227" s="172" t="s">
        <v>465</v>
      </c>
      <c r="D227" s="172" t="s">
        <v>148</v>
      </c>
      <c r="E227" s="173" t="s">
        <v>466</v>
      </c>
      <c r="F227" s="174" t="s">
        <v>467</v>
      </c>
      <c r="G227" s="175" t="s">
        <v>198</v>
      </c>
      <c r="H227" s="177"/>
      <c r="I227" s="177"/>
      <c r="J227" s="176">
        <f>ROUND(I227*H227,3)</f>
        <v>0</v>
      </c>
      <c r="K227" s="178"/>
      <c r="L227" s="34"/>
      <c r="M227" s="179" t="s">
        <v>1</v>
      </c>
      <c r="N227" s="180" t="s">
        <v>41</v>
      </c>
      <c r="O227" s="62"/>
      <c r="P227" s="181">
        <f>O227*H227</f>
        <v>0</v>
      </c>
      <c r="Q227" s="181">
        <v>0</v>
      </c>
      <c r="R227" s="181">
        <f>Q227*H227</f>
        <v>0</v>
      </c>
      <c r="S227" s="181">
        <v>0</v>
      </c>
      <c r="T227" s="182">
        <f>S227*H227</f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83" t="s">
        <v>152</v>
      </c>
      <c r="AT227" s="183" t="s">
        <v>148</v>
      </c>
      <c r="AU227" s="183" t="s">
        <v>124</v>
      </c>
      <c r="AY227" s="16" t="s">
        <v>145</v>
      </c>
      <c r="BE227" s="102">
        <f>IF(N227="základná",J227,0)</f>
        <v>0</v>
      </c>
      <c r="BF227" s="102">
        <f>IF(N227="znížená",J227,0)</f>
        <v>0</v>
      </c>
      <c r="BG227" s="102">
        <f>IF(N227="zákl. prenesená",J227,0)</f>
        <v>0</v>
      </c>
      <c r="BH227" s="102">
        <f>IF(N227="zníž. prenesená",J227,0)</f>
        <v>0</v>
      </c>
      <c r="BI227" s="102">
        <f>IF(N227="nulová",J227,0)</f>
        <v>0</v>
      </c>
      <c r="BJ227" s="16" t="s">
        <v>124</v>
      </c>
      <c r="BK227" s="184">
        <f>ROUND(I227*H227,3)</f>
        <v>0</v>
      </c>
      <c r="BL227" s="16" t="s">
        <v>152</v>
      </c>
      <c r="BM227" s="183" t="s">
        <v>468</v>
      </c>
    </row>
    <row r="228" spans="1:65" s="12" customFormat="1" ht="22.9" customHeight="1">
      <c r="B228" s="159"/>
      <c r="D228" s="160" t="s">
        <v>74</v>
      </c>
      <c r="E228" s="170" t="s">
        <v>469</v>
      </c>
      <c r="F228" s="170" t="s">
        <v>470</v>
      </c>
      <c r="I228" s="162"/>
      <c r="J228" s="171">
        <f>BK228</f>
        <v>0</v>
      </c>
      <c r="L228" s="159"/>
      <c r="M228" s="164"/>
      <c r="N228" s="165"/>
      <c r="O228" s="165"/>
      <c r="P228" s="166">
        <f>SUM(P229:P231)</f>
        <v>0</v>
      </c>
      <c r="Q228" s="165"/>
      <c r="R228" s="166">
        <f>SUM(R229:R231)</f>
        <v>0.12014889999999999</v>
      </c>
      <c r="S228" s="165"/>
      <c r="T228" s="167">
        <f>SUM(T229:T231)</f>
        <v>0</v>
      </c>
      <c r="AR228" s="160" t="s">
        <v>124</v>
      </c>
      <c r="AT228" s="168" t="s">
        <v>74</v>
      </c>
      <c r="AU228" s="168" t="s">
        <v>83</v>
      </c>
      <c r="AY228" s="160" t="s">
        <v>145</v>
      </c>
      <c r="BK228" s="169">
        <f>SUM(BK229:BK231)</f>
        <v>0</v>
      </c>
    </row>
    <row r="229" spans="1:65" s="2" customFormat="1" ht="16.5" customHeight="1">
      <c r="A229" s="33"/>
      <c r="B229" s="140"/>
      <c r="C229" s="172" t="s">
        <v>471</v>
      </c>
      <c r="D229" s="172" t="s">
        <v>148</v>
      </c>
      <c r="E229" s="173" t="s">
        <v>472</v>
      </c>
      <c r="F229" s="174" t="s">
        <v>473</v>
      </c>
      <c r="G229" s="175" t="s">
        <v>179</v>
      </c>
      <c r="H229" s="176">
        <v>1</v>
      </c>
      <c r="I229" s="177"/>
      <c r="J229" s="176">
        <f>ROUND(I229*H229,3)</f>
        <v>0</v>
      </c>
      <c r="K229" s="178"/>
      <c r="L229" s="34"/>
      <c r="M229" s="179" t="s">
        <v>1</v>
      </c>
      <c r="N229" s="180" t="s">
        <v>41</v>
      </c>
      <c r="O229" s="62"/>
      <c r="P229" s="181">
        <f>O229*H229</f>
        <v>0</v>
      </c>
      <c r="Q229" s="181">
        <v>1.4889999999999999E-4</v>
      </c>
      <c r="R229" s="181">
        <f>Q229*H229</f>
        <v>1.4889999999999999E-4</v>
      </c>
      <c r="S229" s="181">
        <v>0</v>
      </c>
      <c r="T229" s="182">
        <f>S229*H229</f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3" t="s">
        <v>152</v>
      </c>
      <c r="AT229" s="183" t="s">
        <v>148</v>
      </c>
      <c r="AU229" s="183" t="s">
        <v>124</v>
      </c>
      <c r="AY229" s="16" t="s">
        <v>145</v>
      </c>
      <c r="BE229" s="102">
        <f>IF(N229="základná",J229,0)</f>
        <v>0</v>
      </c>
      <c r="BF229" s="102">
        <f>IF(N229="znížená",J229,0)</f>
        <v>0</v>
      </c>
      <c r="BG229" s="102">
        <f>IF(N229="zákl. prenesená",J229,0)</f>
        <v>0</v>
      </c>
      <c r="BH229" s="102">
        <f>IF(N229="zníž. prenesená",J229,0)</f>
        <v>0</v>
      </c>
      <c r="BI229" s="102">
        <f>IF(N229="nulová",J229,0)</f>
        <v>0</v>
      </c>
      <c r="BJ229" s="16" t="s">
        <v>124</v>
      </c>
      <c r="BK229" s="184">
        <f>ROUND(I229*H229,3)</f>
        <v>0</v>
      </c>
      <c r="BL229" s="16" t="s">
        <v>152</v>
      </c>
      <c r="BM229" s="183" t="s">
        <v>474</v>
      </c>
    </row>
    <row r="230" spans="1:65" s="2" customFormat="1" ht="37.9" customHeight="1">
      <c r="A230" s="33"/>
      <c r="B230" s="140"/>
      <c r="C230" s="185" t="s">
        <v>475</v>
      </c>
      <c r="D230" s="185" t="s">
        <v>154</v>
      </c>
      <c r="E230" s="186" t="s">
        <v>476</v>
      </c>
      <c r="F230" s="187" t="s">
        <v>477</v>
      </c>
      <c r="G230" s="188" t="s">
        <v>179</v>
      </c>
      <c r="H230" s="189">
        <v>1</v>
      </c>
      <c r="I230" s="190"/>
      <c r="J230" s="189">
        <f>ROUND(I230*H230,3)</f>
        <v>0</v>
      </c>
      <c r="K230" s="191"/>
      <c r="L230" s="192"/>
      <c r="M230" s="193" t="s">
        <v>1</v>
      </c>
      <c r="N230" s="194" t="s">
        <v>41</v>
      </c>
      <c r="O230" s="62"/>
      <c r="P230" s="181">
        <f>O230*H230</f>
        <v>0</v>
      </c>
      <c r="Q230" s="181">
        <v>0.12</v>
      </c>
      <c r="R230" s="181">
        <f>Q230*H230</f>
        <v>0.12</v>
      </c>
      <c r="S230" s="181">
        <v>0</v>
      </c>
      <c r="T230" s="182">
        <f>S230*H230</f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3" t="s">
        <v>157</v>
      </c>
      <c r="AT230" s="183" t="s">
        <v>154</v>
      </c>
      <c r="AU230" s="183" t="s">
        <v>124</v>
      </c>
      <c r="AY230" s="16" t="s">
        <v>145</v>
      </c>
      <c r="BE230" s="102">
        <f>IF(N230="základná",J230,0)</f>
        <v>0</v>
      </c>
      <c r="BF230" s="102">
        <f>IF(N230="znížená",J230,0)</f>
        <v>0</v>
      </c>
      <c r="BG230" s="102">
        <f>IF(N230="zákl. prenesená",J230,0)</f>
        <v>0</v>
      </c>
      <c r="BH230" s="102">
        <f>IF(N230="zníž. prenesená",J230,0)</f>
        <v>0</v>
      </c>
      <c r="BI230" s="102">
        <f>IF(N230="nulová",J230,0)</f>
        <v>0</v>
      </c>
      <c r="BJ230" s="16" t="s">
        <v>124</v>
      </c>
      <c r="BK230" s="184">
        <f>ROUND(I230*H230,3)</f>
        <v>0</v>
      </c>
      <c r="BL230" s="16" t="s">
        <v>152</v>
      </c>
      <c r="BM230" s="183" t="s">
        <v>478</v>
      </c>
    </row>
    <row r="231" spans="1:65" s="2" customFormat="1" ht="24.2" customHeight="1">
      <c r="A231" s="33"/>
      <c r="B231" s="140"/>
      <c r="C231" s="172" t="s">
        <v>479</v>
      </c>
      <c r="D231" s="172" t="s">
        <v>148</v>
      </c>
      <c r="E231" s="173" t="s">
        <v>480</v>
      </c>
      <c r="F231" s="174" t="s">
        <v>481</v>
      </c>
      <c r="G231" s="175" t="s">
        <v>198</v>
      </c>
      <c r="H231" s="177"/>
      <c r="I231" s="177"/>
      <c r="J231" s="176">
        <f>ROUND(I231*H231,3)</f>
        <v>0</v>
      </c>
      <c r="K231" s="178"/>
      <c r="L231" s="34"/>
      <c r="M231" s="179" t="s">
        <v>1</v>
      </c>
      <c r="N231" s="180" t="s">
        <v>41</v>
      </c>
      <c r="O231" s="62"/>
      <c r="P231" s="181">
        <f>O231*H231</f>
        <v>0</v>
      </c>
      <c r="Q231" s="181">
        <v>0</v>
      </c>
      <c r="R231" s="181">
        <f>Q231*H231</f>
        <v>0</v>
      </c>
      <c r="S231" s="181">
        <v>0</v>
      </c>
      <c r="T231" s="182">
        <f>S231*H231</f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3" t="s">
        <v>152</v>
      </c>
      <c r="AT231" s="183" t="s">
        <v>148</v>
      </c>
      <c r="AU231" s="183" t="s">
        <v>124</v>
      </c>
      <c r="AY231" s="16" t="s">
        <v>145</v>
      </c>
      <c r="BE231" s="102">
        <f>IF(N231="základná",J231,0)</f>
        <v>0</v>
      </c>
      <c r="BF231" s="102">
        <f>IF(N231="znížená",J231,0)</f>
        <v>0</v>
      </c>
      <c r="BG231" s="102">
        <f>IF(N231="zákl. prenesená",J231,0)</f>
        <v>0</v>
      </c>
      <c r="BH231" s="102">
        <f>IF(N231="zníž. prenesená",J231,0)</f>
        <v>0</v>
      </c>
      <c r="BI231" s="102">
        <f>IF(N231="nulová",J231,0)</f>
        <v>0</v>
      </c>
      <c r="BJ231" s="16" t="s">
        <v>124</v>
      </c>
      <c r="BK231" s="184">
        <f>ROUND(I231*H231,3)</f>
        <v>0</v>
      </c>
      <c r="BL231" s="16" t="s">
        <v>152</v>
      </c>
      <c r="BM231" s="183" t="s">
        <v>482</v>
      </c>
    </row>
    <row r="232" spans="1:65" s="12" customFormat="1" ht="22.9" customHeight="1">
      <c r="B232" s="159"/>
      <c r="D232" s="160" t="s">
        <v>74</v>
      </c>
      <c r="E232" s="170" t="s">
        <v>483</v>
      </c>
      <c r="F232" s="170" t="s">
        <v>484</v>
      </c>
      <c r="I232" s="162"/>
      <c r="J232" s="171">
        <f>BK232</f>
        <v>0</v>
      </c>
      <c r="L232" s="159"/>
      <c r="M232" s="164"/>
      <c r="N232" s="165"/>
      <c r="O232" s="165"/>
      <c r="P232" s="166">
        <f>SUM(P233:P235)</f>
        <v>0</v>
      </c>
      <c r="Q232" s="165"/>
      <c r="R232" s="166">
        <f>SUM(R233:R235)</f>
        <v>0.22499999999999998</v>
      </c>
      <c r="S232" s="165"/>
      <c r="T232" s="167">
        <f>SUM(T233:T235)</f>
        <v>0</v>
      </c>
      <c r="AR232" s="160" t="s">
        <v>124</v>
      </c>
      <c r="AT232" s="168" t="s">
        <v>74</v>
      </c>
      <c r="AU232" s="168" t="s">
        <v>83</v>
      </c>
      <c r="AY232" s="160" t="s">
        <v>145</v>
      </c>
      <c r="BK232" s="169">
        <f>SUM(BK233:BK235)</f>
        <v>0</v>
      </c>
    </row>
    <row r="233" spans="1:65" s="2" customFormat="1" ht="24.2" customHeight="1">
      <c r="A233" s="33"/>
      <c r="B233" s="140"/>
      <c r="C233" s="172" t="s">
        <v>485</v>
      </c>
      <c r="D233" s="172" t="s">
        <v>148</v>
      </c>
      <c r="E233" s="173" t="s">
        <v>486</v>
      </c>
      <c r="F233" s="174" t="s">
        <v>487</v>
      </c>
      <c r="G233" s="175" t="s">
        <v>205</v>
      </c>
      <c r="H233" s="176">
        <v>5</v>
      </c>
      <c r="I233" s="177"/>
      <c r="J233" s="176">
        <f>ROUND(I233*H233,3)</f>
        <v>0</v>
      </c>
      <c r="K233" s="178"/>
      <c r="L233" s="34"/>
      <c r="M233" s="179" t="s">
        <v>1</v>
      </c>
      <c r="N233" s="180" t="s">
        <v>41</v>
      </c>
      <c r="O233" s="62"/>
      <c r="P233" s="181">
        <f>O233*H233</f>
        <v>0</v>
      </c>
      <c r="Q233" s="181">
        <v>0</v>
      </c>
      <c r="R233" s="181">
        <f>Q233*H233</f>
        <v>0</v>
      </c>
      <c r="S233" s="181">
        <v>0</v>
      </c>
      <c r="T233" s="182">
        <f>S233*H233</f>
        <v>0</v>
      </c>
      <c r="U233" s="33"/>
      <c r="V233" s="33"/>
      <c r="W233" s="33"/>
      <c r="X233" s="33"/>
      <c r="Y233" s="33"/>
      <c r="Z233" s="33"/>
      <c r="AA233" s="33"/>
      <c r="AB233" s="33"/>
      <c r="AC233" s="33"/>
      <c r="AD233" s="33"/>
      <c r="AE233" s="33"/>
      <c r="AR233" s="183" t="s">
        <v>152</v>
      </c>
      <c r="AT233" s="183" t="s">
        <v>148</v>
      </c>
      <c r="AU233" s="183" t="s">
        <v>124</v>
      </c>
      <c r="AY233" s="16" t="s">
        <v>145</v>
      </c>
      <c r="BE233" s="102">
        <f>IF(N233="základná",J233,0)</f>
        <v>0</v>
      </c>
      <c r="BF233" s="102">
        <f>IF(N233="znížená",J233,0)</f>
        <v>0</v>
      </c>
      <c r="BG233" s="102">
        <f>IF(N233="zákl. prenesená",J233,0)</f>
        <v>0</v>
      </c>
      <c r="BH233" s="102">
        <f>IF(N233="zníž. prenesená",J233,0)</f>
        <v>0</v>
      </c>
      <c r="BI233" s="102">
        <f>IF(N233="nulová",J233,0)</f>
        <v>0</v>
      </c>
      <c r="BJ233" s="16" t="s">
        <v>124</v>
      </c>
      <c r="BK233" s="184">
        <f>ROUND(I233*H233,3)</f>
        <v>0</v>
      </c>
      <c r="BL233" s="16" t="s">
        <v>152</v>
      </c>
      <c r="BM233" s="183" t="s">
        <v>488</v>
      </c>
    </row>
    <row r="234" spans="1:65" s="2" customFormat="1" ht="33" customHeight="1">
      <c r="A234" s="33"/>
      <c r="B234" s="140"/>
      <c r="C234" s="185" t="s">
        <v>489</v>
      </c>
      <c r="D234" s="185" t="s">
        <v>154</v>
      </c>
      <c r="E234" s="186" t="s">
        <v>490</v>
      </c>
      <c r="F234" s="187" t="s">
        <v>491</v>
      </c>
      <c r="G234" s="188" t="s">
        <v>205</v>
      </c>
      <c r="H234" s="189">
        <v>5</v>
      </c>
      <c r="I234" s="190"/>
      <c r="J234" s="189">
        <f>ROUND(I234*H234,3)</f>
        <v>0</v>
      </c>
      <c r="K234" s="191"/>
      <c r="L234" s="192"/>
      <c r="M234" s="193" t="s">
        <v>1</v>
      </c>
      <c r="N234" s="194" t="s">
        <v>41</v>
      </c>
      <c r="O234" s="62"/>
      <c r="P234" s="181">
        <f>O234*H234</f>
        <v>0</v>
      </c>
      <c r="Q234" s="181">
        <v>4.4999999999999998E-2</v>
      </c>
      <c r="R234" s="181">
        <f>Q234*H234</f>
        <v>0.22499999999999998</v>
      </c>
      <c r="S234" s="181">
        <v>0</v>
      </c>
      <c r="T234" s="18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83" t="s">
        <v>157</v>
      </c>
      <c r="AT234" s="183" t="s">
        <v>154</v>
      </c>
      <c r="AU234" s="183" t="s">
        <v>124</v>
      </c>
      <c r="AY234" s="16" t="s">
        <v>145</v>
      </c>
      <c r="BE234" s="102">
        <f>IF(N234="základná",J234,0)</f>
        <v>0</v>
      </c>
      <c r="BF234" s="102">
        <f>IF(N234="znížená",J234,0)</f>
        <v>0</v>
      </c>
      <c r="BG234" s="102">
        <f>IF(N234="zákl. prenesená",J234,0)</f>
        <v>0</v>
      </c>
      <c r="BH234" s="102">
        <f>IF(N234="zníž. prenesená",J234,0)</f>
        <v>0</v>
      </c>
      <c r="BI234" s="102">
        <f>IF(N234="nulová",J234,0)</f>
        <v>0</v>
      </c>
      <c r="BJ234" s="16" t="s">
        <v>124</v>
      </c>
      <c r="BK234" s="184">
        <f>ROUND(I234*H234,3)</f>
        <v>0</v>
      </c>
      <c r="BL234" s="16" t="s">
        <v>152</v>
      </c>
      <c r="BM234" s="183" t="s">
        <v>492</v>
      </c>
    </row>
    <row r="235" spans="1:65" s="2" customFormat="1" ht="24.2" customHeight="1">
      <c r="A235" s="33"/>
      <c r="B235" s="140"/>
      <c r="C235" s="172" t="s">
        <v>493</v>
      </c>
      <c r="D235" s="172" t="s">
        <v>148</v>
      </c>
      <c r="E235" s="173" t="s">
        <v>494</v>
      </c>
      <c r="F235" s="174" t="s">
        <v>495</v>
      </c>
      <c r="G235" s="175" t="s">
        <v>198</v>
      </c>
      <c r="H235" s="177"/>
      <c r="I235" s="177"/>
      <c r="J235" s="176">
        <f>ROUND(I235*H235,3)</f>
        <v>0</v>
      </c>
      <c r="K235" s="178"/>
      <c r="L235" s="34"/>
      <c r="M235" s="179" t="s">
        <v>1</v>
      </c>
      <c r="N235" s="180" t="s">
        <v>41</v>
      </c>
      <c r="O235" s="62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3" t="s">
        <v>152</v>
      </c>
      <c r="AT235" s="183" t="s">
        <v>148</v>
      </c>
      <c r="AU235" s="183" t="s">
        <v>124</v>
      </c>
      <c r="AY235" s="16" t="s">
        <v>145</v>
      </c>
      <c r="BE235" s="102">
        <f>IF(N235="základná",J235,0)</f>
        <v>0</v>
      </c>
      <c r="BF235" s="102">
        <f>IF(N235="znížená",J235,0)</f>
        <v>0</v>
      </c>
      <c r="BG235" s="102">
        <f>IF(N235="zákl. prenesená",J235,0)</f>
        <v>0</v>
      </c>
      <c r="BH235" s="102">
        <f>IF(N235="zníž. prenesená",J235,0)</f>
        <v>0</v>
      </c>
      <c r="BI235" s="102">
        <f>IF(N235="nulová",J235,0)</f>
        <v>0</v>
      </c>
      <c r="BJ235" s="16" t="s">
        <v>124</v>
      </c>
      <c r="BK235" s="184">
        <f>ROUND(I235*H235,3)</f>
        <v>0</v>
      </c>
      <c r="BL235" s="16" t="s">
        <v>152</v>
      </c>
      <c r="BM235" s="183" t="s">
        <v>496</v>
      </c>
    </row>
    <row r="236" spans="1:65" s="12" customFormat="1" ht="25.9" customHeight="1">
      <c r="B236" s="159"/>
      <c r="D236" s="160" t="s">
        <v>74</v>
      </c>
      <c r="E236" s="161" t="s">
        <v>497</v>
      </c>
      <c r="F236" s="161" t="s">
        <v>128</v>
      </c>
      <c r="I236" s="162"/>
      <c r="J236" s="163">
        <f>BK236</f>
        <v>0</v>
      </c>
      <c r="L236" s="159"/>
      <c r="M236" s="164"/>
      <c r="N236" s="165"/>
      <c r="O236" s="165"/>
      <c r="P236" s="166">
        <f>SUM(P237:P238)</f>
        <v>0</v>
      </c>
      <c r="Q236" s="165"/>
      <c r="R236" s="166">
        <f>SUM(R237:R238)</f>
        <v>0</v>
      </c>
      <c r="S236" s="165"/>
      <c r="T236" s="167">
        <f>SUM(T237:T238)</f>
        <v>0</v>
      </c>
      <c r="AR236" s="160" t="s">
        <v>166</v>
      </c>
      <c r="AT236" s="168" t="s">
        <v>74</v>
      </c>
      <c r="AU236" s="168" t="s">
        <v>75</v>
      </c>
      <c r="AY236" s="160" t="s">
        <v>145</v>
      </c>
      <c r="BK236" s="169">
        <f>SUM(BK237:BK238)</f>
        <v>0</v>
      </c>
    </row>
    <row r="237" spans="1:65" s="2" customFormat="1" ht="16.5" customHeight="1">
      <c r="A237" s="33"/>
      <c r="B237" s="140"/>
      <c r="C237" s="172" t="s">
        <v>498</v>
      </c>
      <c r="D237" s="172" t="s">
        <v>148</v>
      </c>
      <c r="E237" s="173" t="s">
        <v>499</v>
      </c>
      <c r="F237" s="174" t="s">
        <v>500</v>
      </c>
      <c r="G237" s="175" t="s">
        <v>501</v>
      </c>
      <c r="H237" s="176">
        <v>72</v>
      </c>
      <c r="I237" s="177"/>
      <c r="J237" s="176">
        <f>ROUND(I237*H237,3)</f>
        <v>0</v>
      </c>
      <c r="K237" s="178"/>
      <c r="L237" s="34"/>
      <c r="M237" s="179" t="s">
        <v>1</v>
      </c>
      <c r="N237" s="180" t="s">
        <v>41</v>
      </c>
      <c r="O237" s="62"/>
      <c r="P237" s="181">
        <f>O237*H237</f>
        <v>0</v>
      </c>
      <c r="Q237" s="181">
        <v>0</v>
      </c>
      <c r="R237" s="181">
        <f>Q237*H237</f>
        <v>0</v>
      </c>
      <c r="S237" s="181">
        <v>0</v>
      </c>
      <c r="T237" s="18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3" t="s">
        <v>502</v>
      </c>
      <c r="AT237" s="183" t="s">
        <v>148</v>
      </c>
      <c r="AU237" s="183" t="s">
        <v>83</v>
      </c>
      <c r="AY237" s="16" t="s">
        <v>145</v>
      </c>
      <c r="BE237" s="102">
        <f>IF(N237="základná",J237,0)</f>
        <v>0</v>
      </c>
      <c r="BF237" s="102">
        <f>IF(N237="znížená",J237,0)</f>
        <v>0</v>
      </c>
      <c r="BG237" s="102">
        <f>IF(N237="zákl. prenesená",J237,0)</f>
        <v>0</v>
      </c>
      <c r="BH237" s="102">
        <f>IF(N237="zníž. prenesená",J237,0)</f>
        <v>0</v>
      </c>
      <c r="BI237" s="102">
        <f>IF(N237="nulová",J237,0)</f>
        <v>0</v>
      </c>
      <c r="BJ237" s="16" t="s">
        <v>124</v>
      </c>
      <c r="BK237" s="184">
        <f>ROUND(I237*H237,3)</f>
        <v>0</v>
      </c>
      <c r="BL237" s="16" t="s">
        <v>502</v>
      </c>
      <c r="BM237" s="183" t="s">
        <v>503</v>
      </c>
    </row>
    <row r="238" spans="1:65" s="2" customFormat="1" ht="16.5" customHeight="1">
      <c r="A238" s="33"/>
      <c r="B238" s="140"/>
      <c r="C238" s="172" t="s">
        <v>504</v>
      </c>
      <c r="D238" s="172" t="s">
        <v>148</v>
      </c>
      <c r="E238" s="173" t="s">
        <v>505</v>
      </c>
      <c r="F238" s="174" t="s">
        <v>506</v>
      </c>
      <c r="G238" s="175" t="s">
        <v>501</v>
      </c>
      <c r="H238" s="176">
        <v>30</v>
      </c>
      <c r="I238" s="177"/>
      <c r="J238" s="176">
        <f>ROUND(I238*H238,3)</f>
        <v>0</v>
      </c>
      <c r="K238" s="178"/>
      <c r="L238" s="34"/>
      <c r="M238" s="204" t="s">
        <v>1</v>
      </c>
      <c r="N238" s="205" t="s">
        <v>41</v>
      </c>
      <c r="O238" s="206"/>
      <c r="P238" s="207">
        <f>O238*H238</f>
        <v>0</v>
      </c>
      <c r="Q238" s="207">
        <v>0</v>
      </c>
      <c r="R238" s="207">
        <f>Q238*H238</f>
        <v>0</v>
      </c>
      <c r="S238" s="207">
        <v>0</v>
      </c>
      <c r="T238" s="208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83" t="s">
        <v>502</v>
      </c>
      <c r="AT238" s="183" t="s">
        <v>148</v>
      </c>
      <c r="AU238" s="183" t="s">
        <v>83</v>
      </c>
      <c r="AY238" s="16" t="s">
        <v>145</v>
      </c>
      <c r="BE238" s="102">
        <f>IF(N238="základná",J238,0)</f>
        <v>0</v>
      </c>
      <c r="BF238" s="102">
        <f>IF(N238="znížená",J238,0)</f>
        <v>0</v>
      </c>
      <c r="BG238" s="102">
        <f>IF(N238="zákl. prenesená",J238,0)</f>
        <v>0</v>
      </c>
      <c r="BH238" s="102">
        <f>IF(N238="zníž. prenesená",J238,0)</f>
        <v>0</v>
      </c>
      <c r="BI238" s="102">
        <f>IF(N238="nulová",J238,0)</f>
        <v>0</v>
      </c>
      <c r="BJ238" s="16" t="s">
        <v>124</v>
      </c>
      <c r="BK238" s="184">
        <f>ROUND(I238*H238,3)</f>
        <v>0</v>
      </c>
      <c r="BL238" s="16" t="s">
        <v>502</v>
      </c>
      <c r="BM238" s="183" t="s">
        <v>507</v>
      </c>
    </row>
    <row r="239" spans="1:65" s="2" customFormat="1" ht="6.95" customHeight="1">
      <c r="A239" s="33"/>
      <c r="B239" s="51"/>
      <c r="C239" s="52"/>
      <c r="D239" s="52"/>
      <c r="E239" s="52"/>
      <c r="F239" s="52"/>
      <c r="G239" s="52"/>
      <c r="H239" s="52"/>
      <c r="I239" s="52"/>
      <c r="J239" s="52"/>
      <c r="K239" s="52"/>
      <c r="L239" s="34"/>
      <c r="M239" s="33"/>
      <c r="O239" s="33"/>
      <c r="P239" s="33"/>
      <c r="Q239" s="33"/>
      <c r="R239" s="33"/>
      <c r="S239" s="33"/>
      <c r="T239" s="33"/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</row>
  </sheetData>
  <autoFilter ref="C136:K238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265"/>
  <sheetViews>
    <sheetView showGridLines="0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87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08 - Výrobná hala - stavebné úpravy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508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J110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ROUND((SUM(BE110:BE117) + SUM(BE137:BE264)),  2)</f>
        <v>0</v>
      </c>
      <c r="G35" s="116"/>
      <c r="H35" s="116"/>
      <c r="I35" s="117">
        <v>0.2</v>
      </c>
      <c r="J35" s="115">
        <f>ROUND(((SUM(BE110:BE117) + SUM(BE137:BE264))*I35),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ROUND((SUM(BF110:BF117) + SUM(BF137:BF264)),  2)</f>
        <v>0</v>
      </c>
      <c r="G36" s="116"/>
      <c r="H36" s="116"/>
      <c r="I36" s="117">
        <v>0.2</v>
      </c>
      <c r="J36" s="115">
        <f>ROUND(((SUM(BF110:BF117) + SUM(BF137:BF264))*I36),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ROUND((SUM(BG110:BG117) + SUM(BG137:BG264)),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ROUND((SUM(BH110:BH117) + SUM(BH137:BH264)),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ROUND((SUM(BI110:BI117) + SUM(BI137:BI264)),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08 - Výrobná hala - stavebné úpravy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004-02-2022 - Zdravotechnika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J137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509</v>
      </c>
      <c r="E97" s="132"/>
      <c r="F97" s="132"/>
      <c r="G97" s="132"/>
      <c r="H97" s="132"/>
      <c r="I97" s="132"/>
      <c r="J97" s="133">
        <f>J138</f>
        <v>0</v>
      </c>
      <c r="L97" s="130"/>
    </row>
    <row r="98" spans="1:65" s="10" customFormat="1" ht="19.899999999999999" customHeight="1">
      <c r="B98" s="134"/>
      <c r="D98" s="135" t="s">
        <v>510</v>
      </c>
      <c r="E98" s="136"/>
      <c r="F98" s="136"/>
      <c r="G98" s="136"/>
      <c r="H98" s="136"/>
      <c r="I98" s="136"/>
      <c r="J98" s="137">
        <f>J139</f>
        <v>0</v>
      </c>
      <c r="L98" s="134"/>
    </row>
    <row r="99" spans="1:65" s="10" customFormat="1" ht="19.899999999999999" customHeight="1">
      <c r="B99" s="134"/>
      <c r="D99" s="135" t="s">
        <v>511</v>
      </c>
      <c r="E99" s="136"/>
      <c r="F99" s="136"/>
      <c r="G99" s="136"/>
      <c r="H99" s="136"/>
      <c r="I99" s="136"/>
      <c r="J99" s="137">
        <f>J159</f>
        <v>0</v>
      </c>
      <c r="L99" s="134"/>
    </row>
    <row r="100" spans="1:65" s="10" customFormat="1" ht="19.899999999999999" customHeight="1">
      <c r="B100" s="134"/>
      <c r="D100" s="135" t="s">
        <v>512</v>
      </c>
      <c r="E100" s="136"/>
      <c r="F100" s="136"/>
      <c r="G100" s="136"/>
      <c r="H100" s="136"/>
      <c r="I100" s="136"/>
      <c r="J100" s="137">
        <f>J162</f>
        <v>0</v>
      </c>
      <c r="L100" s="134"/>
    </row>
    <row r="101" spans="1:65" s="9" customFormat="1" ht="24.95" customHeight="1">
      <c r="B101" s="130"/>
      <c r="D101" s="131" t="s">
        <v>110</v>
      </c>
      <c r="E101" s="132"/>
      <c r="F101" s="132"/>
      <c r="G101" s="132"/>
      <c r="H101" s="132"/>
      <c r="I101" s="132"/>
      <c r="J101" s="133">
        <f>J164</f>
        <v>0</v>
      </c>
      <c r="L101" s="130"/>
    </row>
    <row r="102" spans="1:65" s="10" customFormat="1" ht="19.899999999999999" customHeight="1">
      <c r="B102" s="134"/>
      <c r="D102" s="135" t="s">
        <v>111</v>
      </c>
      <c r="E102" s="136"/>
      <c r="F102" s="136"/>
      <c r="G102" s="136"/>
      <c r="H102" s="136"/>
      <c r="I102" s="136"/>
      <c r="J102" s="137">
        <f>J165</f>
        <v>0</v>
      </c>
      <c r="L102" s="134"/>
    </row>
    <row r="103" spans="1:65" s="10" customFormat="1" ht="19.899999999999999" customHeight="1">
      <c r="B103" s="134"/>
      <c r="D103" s="135" t="s">
        <v>513</v>
      </c>
      <c r="E103" s="136"/>
      <c r="F103" s="136"/>
      <c r="G103" s="136"/>
      <c r="H103" s="136"/>
      <c r="I103" s="136"/>
      <c r="J103" s="137">
        <f>J182</f>
        <v>0</v>
      </c>
      <c r="L103" s="134"/>
    </row>
    <row r="104" spans="1:65" s="10" customFormat="1" ht="19.899999999999999" customHeight="1">
      <c r="B104" s="134"/>
      <c r="D104" s="135" t="s">
        <v>112</v>
      </c>
      <c r="E104" s="136"/>
      <c r="F104" s="136"/>
      <c r="G104" s="136"/>
      <c r="H104" s="136"/>
      <c r="I104" s="136"/>
      <c r="J104" s="137">
        <f>J200</f>
        <v>0</v>
      </c>
      <c r="L104" s="134"/>
    </row>
    <row r="105" spans="1:65" s="10" customFormat="1" ht="19.899999999999999" customHeight="1">
      <c r="B105" s="134"/>
      <c r="D105" s="135" t="s">
        <v>514</v>
      </c>
      <c r="E105" s="136"/>
      <c r="F105" s="136"/>
      <c r="G105" s="136"/>
      <c r="H105" s="136"/>
      <c r="I105" s="136"/>
      <c r="J105" s="137">
        <f>J236</f>
        <v>0</v>
      </c>
      <c r="L105" s="134"/>
    </row>
    <row r="106" spans="1:65" s="10" customFormat="1" ht="19.899999999999999" customHeight="1">
      <c r="B106" s="134"/>
      <c r="D106" s="135" t="s">
        <v>515</v>
      </c>
      <c r="E106" s="136"/>
      <c r="F106" s="136"/>
      <c r="G106" s="136"/>
      <c r="H106" s="136"/>
      <c r="I106" s="136"/>
      <c r="J106" s="137">
        <f>J240</f>
        <v>0</v>
      </c>
      <c r="L106" s="134"/>
    </row>
    <row r="107" spans="1:65" s="10" customFormat="1" ht="19.899999999999999" customHeight="1">
      <c r="B107" s="134"/>
      <c r="D107" s="135" t="s">
        <v>118</v>
      </c>
      <c r="E107" s="136"/>
      <c r="F107" s="136"/>
      <c r="G107" s="136"/>
      <c r="H107" s="136"/>
      <c r="I107" s="136"/>
      <c r="J107" s="137">
        <f>J261</f>
        <v>0</v>
      </c>
      <c r="L107" s="134"/>
    </row>
    <row r="108" spans="1:65" s="2" customFormat="1" ht="21.75" customHeight="1">
      <c r="A108" s="33"/>
      <c r="B108" s="34"/>
      <c r="C108" s="33"/>
      <c r="D108" s="33"/>
      <c r="E108" s="33"/>
      <c r="F108" s="33"/>
      <c r="G108" s="33"/>
      <c r="H108" s="33"/>
      <c r="I108" s="33"/>
      <c r="J108" s="33"/>
      <c r="K108" s="33"/>
      <c r="L108" s="46"/>
      <c r="S108" s="33"/>
      <c r="T108" s="33"/>
      <c r="U108" s="33"/>
      <c r="V108" s="33"/>
      <c r="W108" s="33"/>
      <c r="X108" s="33"/>
      <c r="Y108" s="33"/>
      <c r="Z108" s="33"/>
      <c r="AA108" s="33"/>
      <c r="AB108" s="33"/>
      <c r="AC108" s="33"/>
      <c r="AD108" s="33"/>
      <c r="AE108" s="33"/>
    </row>
    <row r="109" spans="1:65" s="2" customFormat="1" ht="6.95" customHeight="1">
      <c r="A109" s="33"/>
      <c r="B109" s="34"/>
      <c r="C109" s="33"/>
      <c r="D109" s="33"/>
      <c r="E109" s="33"/>
      <c r="F109" s="33"/>
      <c r="G109" s="33"/>
      <c r="H109" s="33"/>
      <c r="I109" s="33"/>
      <c r="J109" s="33"/>
      <c r="K109" s="33"/>
      <c r="L109" s="46"/>
      <c r="S109" s="33"/>
      <c r="T109" s="33"/>
      <c r="U109" s="33"/>
      <c r="V109" s="33"/>
      <c r="W109" s="33"/>
      <c r="X109" s="33"/>
      <c r="Y109" s="33"/>
      <c r="Z109" s="33"/>
      <c r="AA109" s="33"/>
      <c r="AB109" s="33"/>
      <c r="AC109" s="33"/>
      <c r="AD109" s="33"/>
      <c r="AE109" s="33"/>
    </row>
    <row r="110" spans="1:65" s="2" customFormat="1" ht="29.25" customHeight="1">
      <c r="A110" s="33"/>
      <c r="B110" s="34"/>
      <c r="C110" s="129" t="s">
        <v>121</v>
      </c>
      <c r="D110" s="33"/>
      <c r="E110" s="33"/>
      <c r="F110" s="33"/>
      <c r="G110" s="33"/>
      <c r="H110" s="33"/>
      <c r="I110" s="33"/>
      <c r="J110" s="138">
        <f>ROUND(J111 + J112 + J113 + J114 + J115 + J116,2)</f>
        <v>0</v>
      </c>
      <c r="K110" s="33"/>
      <c r="L110" s="46"/>
      <c r="N110" s="139" t="s">
        <v>39</v>
      </c>
      <c r="S110" s="33"/>
      <c r="T110" s="33"/>
      <c r="U110" s="33"/>
      <c r="V110" s="33"/>
      <c r="W110" s="33"/>
      <c r="X110" s="33"/>
      <c r="Y110" s="33"/>
      <c r="Z110" s="33"/>
      <c r="AA110" s="33"/>
      <c r="AB110" s="33"/>
      <c r="AC110" s="33"/>
      <c r="AD110" s="33"/>
      <c r="AE110" s="33"/>
    </row>
    <row r="111" spans="1:65" s="2" customFormat="1" ht="18" customHeight="1">
      <c r="A111" s="33"/>
      <c r="B111" s="140"/>
      <c r="C111" s="141"/>
      <c r="D111" s="244" t="s">
        <v>122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123</v>
      </c>
      <c r="AZ111" s="144"/>
      <c r="BA111" s="144"/>
      <c r="BB111" s="144"/>
      <c r="BC111" s="144"/>
      <c r="BD111" s="144"/>
      <c r="BE111" s="147">
        <f t="shared" ref="BE111:BE116" si="0">IF(N111="základná",J111,0)</f>
        <v>0</v>
      </c>
      <c r="BF111" s="147">
        <f t="shared" ref="BF111:BF116" si="1">IF(N111="znížená",J111,0)</f>
        <v>0</v>
      </c>
      <c r="BG111" s="147">
        <f t="shared" ref="BG111:BG116" si="2">IF(N111="zákl. prenesená",J111,0)</f>
        <v>0</v>
      </c>
      <c r="BH111" s="147">
        <f t="shared" ref="BH111:BH116" si="3">IF(N111="zníž. prenesená",J111,0)</f>
        <v>0</v>
      </c>
      <c r="BI111" s="147">
        <f t="shared" ref="BI111:BI116" si="4">IF(N111="nulová",J111,0)</f>
        <v>0</v>
      </c>
      <c r="BJ111" s="146" t="s">
        <v>124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244" t="s">
        <v>125</v>
      </c>
      <c r="E112" s="266"/>
      <c r="F112" s="266"/>
      <c r="G112" s="141"/>
      <c r="H112" s="141"/>
      <c r="I112" s="141"/>
      <c r="J112" s="98"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123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124</v>
      </c>
      <c r="BK112" s="144"/>
      <c r="BL112" s="144"/>
      <c r="BM112" s="144"/>
    </row>
    <row r="113" spans="1:65" s="2" customFormat="1" ht="18" customHeight="1">
      <c r="A113" s="33"/>
      <c r="B113" s="140"/>
      <c r="C113" s="141"/>
      <c r="D113" s="244" t="s">
        <v>126</v>
      </c>
      <c r="E113" s="266"/>
      <c r="F113" s="266"/>
      <c r="G113" s="141"/>
      <c r="H113" s="141"/>
      <c r="I113" s="141"/>
      <c r="J113" s="98">
        <v>0</v>
      </c>
      <c r="K113" s="141"/>
      <c r="L113" s="143"/>
      <c r="M113" s="144"/>
      <c r="N113" s="145" t="s">
        <v>41</v>
      </c>
      <c r="O113" s="144"/>
      <c r="P113" s="144"/>
      <c r="Q113" s="144"/>
      <c r="R113" s="144"/>
      <c r="S113" s="141"/>
      <c r="T113" s="141"/>
      <c r="U113" s="141"/>
      <c r="V113" s="141"/>
      <c r="W113" s="141"/>
      <c r="X113" s="141"/>
      <c r="Y113" s="141"/>
      <c r="Z113" s="141"/>
      <c r="AA113" s="141"/>
      <c r="AB113" s="141"/>
      <c r="AC113" s="141"/>
      <c r="AD113" s="141"/>
      <c r="AE113" s="141"/>
      <c r="AF113" s="144"/>
      <c r="AG113" s="144"/>
      <c r="AH113" s="144"/>
      <c r="AI113" s="144"/>
      <c r="AJ113" s="144"/>
      <c r="AK113" s="144"/>
      <c r="AL113" s="144"/>
      <c r="AM113" s="144"/>
      <c r="AN113" s="144"/>
      <c r="AO113" s="144"/>
      <c r="AP113" s="144"/>
      <c r="AQ113" s="144"/>
      <c r="AR113" s="144"/>
      <c r="AS113" s="144"/>
      <c r="AT113" s="144"/>
      <c r="AU113" s="144"/>
      <c r="AV113" s="144"/>
      <c r="AW113" s="144"/>
      <c r="AX113" s="144"/>
      <c r="AY113" s="146" t="s">
        <v>123</v>
      </c>
      <c r="AZ113" s="144"/>
      <c r="BA113" s="144"/>
      <c r="BB113" s="144"/>
      <c r="BC113" s="144"/>
      <c r="BD113" s="144"/>
      <c r="BE113" s="147">
        <f t="shared" si="0"/>
        <v>0</v>
      </c>
      <c r="BF113" s="147">
        <f t="shared" si="1"/>
        <v>0</v>
      </c>
      <c r="BG113" s="147">
        <f t="shared" si="2"/>
        <v>0</v>
      </c>
      <c r="BH113" s="147">
        <f t="shared" si="3"/>
        <v>0</v>
      </c>
      <c r="BI113" s="147">
        <f t="shared" si="4"/>
        <v>0</v>
      </c>
      <c r="BJ113" s="146" t="s">
        <v>124</v>
      </c>
      <c r="BK113" s="144"/>
      <c r="BL113" s="144"/>
      <c r="BM113" s="144"/>
    </row>
    <row r="114" spans="1:65" s="2" customFormat="1" ht="18" customHeight="1">
      <c r="A114" s="33"/>
      <c r="B114" s="140"/>
      <c r="C114" s="141"/>
      <c r="D114" s="244" t="s">
        <v>127</v>
      </c>
      <c r="E114" s="266"/>
      <c r="F114" s="266"/>
      <c r="G114" s="141"/>
      <c r="H114" s="141"/>
      <c r="I114" s="141"/>
      <c r="J114" s="98">
        <v>0</v>
      </c>
      <c r="K114" s="141"/>
      <c r="L114" s="143"/>
      <c r="M114" s="144"/>
      <c r="N114" s="145" t="s">
        <v>41</v>
      </c>
      <c r="O114" s="144"/>
      <c r="P114" s="144"/>
      <c r="Q114" s="144"/>
      <c r="R114" s="144"/>
      <c r="S114" s="141"/>
      <c r="T114" s="141"/>
      <c r="U114" s="141"/>
      <c r="V114" s="141"/>
      <c r="W114" s="141"/>
      <c r="X114" s="141"/>
      <c r="Y114" s="141"/>
      <c r="Z114" s="141"/>
      <c r="AA114" s="141"/>
      <c r="AB114" s="141"/>
      <c r="AC114" s="141"/>
      <c r="AD114" s="141"/>
      <c r="AE114" s="141"/>
      <c r="AF114" s="144"/>
      <c r="AG114" s="144"/>
      <c r="AH114" s="144"/>
      <c r="AI114" s="144"/>
      <c r="AJ114" s="144"/>
      <c r="AK114" s="144"/>
      <c r="AL114" s="144"/>
      <c r="AM114" s="144"/>
      <c r="AN114" s="144"/>
      <c r="AO114" s="144"/>
      <c r="AP114" s="144"/>
      <c r="AQ114" s="144"/>
      <c r="AR114" s="144"/>
      <c r="AS114" s="144"/>
      <c r="AT114" s="144"/>
      <c r="AU114" s="144"/>
      <c r="AV114" s="144"/>
      <c r="AW114" s="144"/>
      <c r="AX114" s="144"/>
      <c r="AY114" s="146" t="s">
        <v>123</v>
      </c>
      <c r="AZ114" s="144"/>
      <c r="BA114" s="144"/>
      <c r="BB114" s="144"/>
      <c r="BC114" s="144"/>
      <c r="BD114" s="144"/>
      <c r="BE114" s="147">
        <f t="shared" si="0"/>
        <v>0</v>
      </c>
      <c r="BF114" s="147">
        <f t="shared" si="1"/>
        <v>0</v>
      </c>
      <c r="BG114" s="147">
        <f t="shared" si="2"/>
        <v>0</v>
      </c>
      <c r="BH114" s="147">
        <f t="shared" si="3"/>
        <v>0</v>
      </c>
      <c r="BI114" s="147">
        <f t="shared" si="4"/>
        <v>0</v>
      </c>
      <c r="BJ114" s="146" t="s">
        <v>124</v>
      </c>
      <c r="BK114" s="144"/>
      <c r="BL114" s="144"/>
      <c r="BM114" s="144"/>
    </row>
    <row r="115" spans="1:65" s="2" customFormat="1" ht="18" customHeight="1">
      <c r="A115" s="33"/>
      <c r="B115" s="140"/>
      <c r="C115" s="141"/>
      <c r="D115" s="244" t="s">
        <v>128</v>
      </c>
      <c r="E115" s="266"/>
      <c r="F115" s="266"/>
      <c r="G115" s="141"/>
      <c r="H115" s="141"/>
      <c r="I115" s="141"/>
      <c r="J115" s="98">
        <v>0</v>
      </c>
      <c r="K115" s="141"/>
      <c r="L115" s="143"/>
      <c r="M115" s="144"/>
      <c r="N115" s="145" t="s">
        <v>41</v>
      </c>
      <c r="O115" s="144"/>
      <c r="P115" s="144"/>
      <c r="Q115" s="144"/>
      <c r="R115" s="144"/>
      <c r="S115" s="141"/>
      <c r="T115" s="141"/>
      <c r="U115" s="141"/>
      <c r="V115" s="141"/>
      <c r="W115" s="141"/>
      <c r="X115" s="141"/>
      <c r="Y115" s="141"/>
      <c r="Z115" s="141"/>
      <c r="AA115" s="141"/>
      <c r="AB115" s="141"/>
      <c r="AC115" s="141"/>
      <c r="AD115" s="141"/>
      <c r="AE115" s="141"/>
      <c r="AF115" s="144"/>
      <c r="AG115" s="144"/>
      <c r="AH115" s="144"/>
      <c r="AI115" s="144"/>
      <c r="AJ115" s="144"/>
      <c r="AK115" s="144"/>
      <c r="AL115" s="144"/>
      <c r="AM115" s="144"/>
      <c r="AN115" s="144"/>
      <c r="AO115" s="144"/>
      <c r="AP115" s="144"/>
      <c r="AQ115" s="144"/>
      <c r="AR115" s="144"/>
      <c r="AS115" s="144"/>
      <c r="AT115" s="144"/>
      <c r="AU115" s="144"/>
      <c r="AV115" s="144"/>
      <c r="AW115" s="144"/>
      <c r="AX115" s="144"/>
      <c r="AY115" s="146" t="s">
        <v>123</v>
      </c>
      <c r="AZ115" s="144"/>
      <c r="BA115" s="144"/>
      <c r="BB115" s="144"/>
      <c r="BC115" s="144"/>
      <c r="BD115" s="144"/>
      <c r="BE115" s="147">
        <f t="shared" si="0"/>
        <v>0</v>
      </c>
      <c r="BF115" s="147">
        <f t="shared" si="1"/>
        <v>0</v>
      </c>
      <c r="BG115" s="147">
        <f t="shared" si="2"/>
        <v>0</v>
      </c>
      <c r="BH115" s="147">
        <f t="shared" si="3"/>
        <v>0</v>
      </c>
      <c r="BI115" s="147">
        <f t="shared" si="4"/>
        <v>0</v>
      </c>
      <c r="BJ115" s="146" t="s">
        <v>124</v>
      </c>
      <c r="BK115" s="144"/>
      <c r="BL115" s="144"/>
      <c r="BM115" s="144"/>
    </row>
    <row r="116" spans="1:65" s="2" customFormat="1" ht="18" customHeight="1">
      <c r="A116" s="33"/>
      <c r="B116" s="140"/>
      <c r="C116" s="141"/>
      <c r="D116" s="142" t="s">
        <v>129</v>
      </c>
      <c r="E116" s="141"/>
      <c r="F116" s="141"/>
      <c r="G116" s="141"/>
      <c r="H116" s="141"/>
      <c r="I116" s="141"/>
      <c r="J116" s="98">
        <f>ROUND(J30*T116,2)</f>
        <v>0</v>
      </c>
      <c r="K116" s="141"/>
      <c r="L116" s="143"/>
      <c r="M116" s="144"/>
      <c r="N116" s="145" t="s">
        <v>41</v>
      </c>
      <c r="O116" s="144"/>
      <c r="P116" s="144"/>
      <c r="Q116" s="144"/>
      <c r="R116" s="144"/>
      <c r="S116" s="141"/>
      <c r="T116" s="141"/>
      <c r="U116" s="141"/>
      <c r="V116" s="141"/>
      <c r="W116" s="141"/>
      <c r="X116" s="141"/>
      <c r="Y116" s="141"/>
      <c r="Z116" s="141"/>
      <c r="AA116" s="141"/>
      <c r="AB116" s="141"/>
      <c r="AC116" s="141"/>
      <c r="AD116" s="141"/>
      <c r="AE116" s="141"/>
      <c r="AF116" s="144"/>
      <c r="AG116" s="144"/>
      <c r="AH116" s="144"/>
      <c r="AI116" s="144"/>
      <c r="AJ116" s="144"/>
      <c r="AK116" s="144"/>
      <c r="AL116" s="144"/>
      <c r="AM116" s="144"/>
      <c r="AN116" s="144"/>
      <c r="AO116" s="144"/>
      <c r="AP116" s="144"/>
      <c r="AQ116" s="144"/>
      <c r="AR116" s="144"/>
      <c r="AS116" s="144"/>
      <c r="AT116" s="144"/>
      <c r="AU116" s="144"/>
      <c r="AV116" s="144"/>
      <c r="AW116" s="144"/>
      <c r="AX116" s="144"/>
      <c r="AY116" s="146" t="s">
        <v>130</v>
      </c>
      <c r="AZ116" s="144"/>
      <c r="BA116" s="144"/>
      <c r="BB116" s="144"/>
      <c r="BC116" s="144"/>
      <c r="BD116" s="144"/>
      <c r="BE116" s="147">
        <f t="shared" si="0"/>
        <v>0</v>
      </c>
      <c r="BF116" s="147">
        <f t="shared" si="1"/>
        <v>0</v>
      </c>
      <c r="BG116" s="147">
        <f t="shared" si="2"/>
        <v>0</v>
      </c>
      <c r="BH116" s="147">
        <f t="shared" si="3"/>
        <v>0</v>
      </c>
      <c r="BI116" s="147">
        <f t="shared" si="4"/>
        <v>0</v>
      </c>
      <c r="BJ116" s="146" t="s">
        <v>124</v>
      </c>
      <c r="BK116" s="144"/>
      <c r="BL116" s="144"/>
      <c r="BM116" s="144"/>
    </row>
    <row r="117" spans="1:65" s="2" customFormat="1">
      <c r="A117" s="33"/>
      <c r="B117" s="34"/>
      <c r="C117" s="33"/>
      <c r="D117" s="33"/>
      <c r="E117" s="33"/>
      <c r="F117" s="33"/>
      <c r="G117" s="33"/>
      <c r="H117" s="33"/>
      <c r="I117" s="33"/>
      <c r="J117" s="33"/>
      <c r="K117" s="33"/>
      <c r="L117" s="46"/>
      <c r="S117" s="33"/>
      <c r="T117" s="33"/>
      <c r="U117" s="33"/>
      <c r="V117" s="33"/>
      <c r="W117" s="33"/>
      <c r="X117" s="33"/>
      <c r="Y117" s="33"/>
      <c r="Z117" s="33"/>
      <c r="AA117" s="33"/>
      <c r="AB117" s="33"/>
      <c r="AC117" s="33"/>
      <c r="AD117" s="33"/>
      <c r="AE117" s="33"/>
    </row>
    <row r="118" spans="1:65" s="2" customFormat="1" ht="29.25" customHeight="1">
      <c r="A118" s="33"/>
      <c r="B118" s="34"/>
      <c r="C118" s="106" t="s">
        <v>99</v>
      </c>
      <c r="D118" s="107"/>
      <c r="E118" s="107"/>
      <c r="F118" s="107"/>
      <c r="G118" s="107"/>
      <c r="H118" s="107"/>
      <c r="I118" s="107"/>
      <c r="J118" s="108">
        <f>ROUND(J96+J110,2)</f>
        <v>0</v>
      </c>
      <c r="K118" s="107"/>
      <c r="L118" s="46"/>
      <c r="S118" s="33"/>
      <c r="T118" s="33"/>
      <c r="U118" s="33"/>
      <c r="V118" s="33"/>
      <c r="W118" s="33"/>
      <c r="X118" s="33"/>
      <c r="Y118" s="33"/>
      <c r="Z118" s="33"/>
      <c r="AA118" s="33"/>
      <c r="AB118" s="33"/>
      <c r="AC118" s="33"/>
      <c r="AD118" s="33"/>
      <c r="AE118" s="33"/>
    </row>
    <row r="119" spans="1:65" s="2" customFormat="1" ht="6.95" customHeight="1">
      <c r="A119" s="33"/>
      <c r="B119" s="51"/>
      <c r="C119" s="52"/>
      <c r="D119" s="52"/>
      <c r="E119" s="52"/>
      <c r="F119" s="52"/>
      <c r="G119" s="52"/>
      <c r="H119" s="52"/>
      <c r="I119" s="52"/>
      <c r="J119" s="52"/>
      <c r="K119" s="52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3" spans="1:65" s="2" customFormat="1" ht="6.95" customHeight="1">
      <c r="A123" s="33"/>
      <c r="B123" s="53"/>
      <c r="C123" s="54"/>
      <c r="D123" s="54"/>
      <c r="E123" s="54"/>
      <c r="F123" s="54"/>
      <c r="G123" s="54"/>
      <c r="H123" s="54"/>
      <c r="I123" s="54"/>
      <c r="J123" s="54"/>
      <c r="K123" s="54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65" s="2" customFormat="1" ht="24.95" customHeight="1">
      <c r="A124" s="33"/>
      <c r="B124" s="34"/>
      <c r="C124" s="20" t="s">
        <v>131</v>
      </c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65" s="2" customFormat="1" ht="6.95" customHeight="1">
      <c r="A125" s="33"/>
      <c r="B125" s="34"/>
      <c r="C125" s="33"/>
      <c r="D125" s="33"/>
      <c r="E125" s="33"/>
      <c r="F125" s="33"/>
      <c r="G125" s="33"/>
      <c r="H125" s="33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65" s="2" customFormat="1" ht="12" customHeight="1">
      <c r="A126" s="33"/>
      <c r="B126" s="34"/>
      <c r="C126" s="26" t="s">
        <v>14</v>
      </c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65" s="2" customFormat="1" ht="26.25" customHeight="1">
      <c r="A127" s="33"/>
      <c r="B127" s="34"/>
      <c r="C127" s="33"/>
      <c r="D127" s="33"/>
      <c r="E127" s="267" t="str">
        <f>E7</f>
        <v xml:space="preserve"> Modernizácia zberného dvora v obci Zborov nad  Bystricou, SO 08 - Výrobná hala - stavebné úpravy</v>
      </c>
      <c r="F127" s="268"/>
      <c r="G127" s="268"/>
      <c r="H127" s="268"/>
      <c r="I127" s="33"/>
      <c r="J127" s="33"/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65" s="2" customFormat="1" ht="12" customHeight="1">
      <c r="A128" s="33"/>
      <c r="B128" s="34"/>
      <c r="C128" s="26" t="s">
        <v>101</v>
      </c>
      <c r="D128" s="33"/>
      <c r="E128" s="33"/>
      <c r="F128" s="33"/>
      <c r="G128" s="33"/>
      <c r="H128" s="33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6.5" customHeight="1">
      <c r="A129" s="33"/>
      <c r="B129" s="34"/>
      <c r="C129" s="33"/>
      <c r="D129" s="33"/>
      <c r="E129" s="257" t="str">
        <f>E9</f>
        <v>004-02-2022 - Zdravotechnika</v>
      </c>
      <c r="F129" s="269"/>
      <c r="G129" s="269"/>
      <c r="H129" s="269"/>
      <c r="I129" s="33"/>
      <c r="J129" s="33"/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6.95" customHeight="1">
      <c r="A130" s="33"/>
      <c r="B130" s="34"/>
      <c r="C130" s="33"/>
      <c r="D130" s="33"/>
      <c r="E130" s="33"/>
      <c r="F130" s="33"/>
      <c r="G130" s="33"/>
      <c r="H130" s="33"/>
      <c r="I130" s="33"/>
      <c r="J130" s="33"/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2" customHeight="1">
      <c r="A131" s="33"/>
      <c r="B131" s="34"/>
      <c r="C131" s="26" t="s">
        <v>18</v>
      </c>
      <c r="D131" s="33"/>
      <c r="E131" s="33"/>
      <c r="F131" s="24" t="str">
        <f>F12</f>
        <v>Zborov nad Bystricou</v>
      </c>
      <c r="G131" s="33"/>
      <c r="H131" s="33"/>
      <c r="I131" s="26" t="s">
        <v>20</v>
      </c>
      <c r="J131" s="59">
        <f>IF(J12="","",J12)</f>
        <v>44680</v>
      </c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2" customFormat="1" ht="6.95" customHeight="1">
      <c r="A132" s="33"/>
      <c r="B132" s="34"/>
      <c r="C132" s="33"/>
      <c r="D132" s="33"/>
      <c r="E132" s="33"/>
      <c r="F132" s="33"/>
      <c r="G132" s="33"/>
      <c r="H132" s="33"/>
      <c r="I132" s="33"/>
      <c r="J132" s="33"/>
      <c r="K132" s="33"/>
      <c r="L132" s="46"/>
      <c r="S132" s="33"/>
      <c r="T132" s="33"/>
      <c r="U132" s="33"/>
      <c r="V132" s="33"/>
      <c r="W132" s="33"/>
      <c r="X132" s="33"/>
      <c r="Y132" s="33"/>
      <c r="Z132" s="33"/>
      <c r="AA132" s="33"/>
      <c r="AB132" s="33"/>
      <c r="AC132" s="33"/>
      <c r="AD132" s="33"/>
      <c r="AE132" s="33"/>
    </row>
    <row r="133" spans="1:65" s="2" customFormat="1" ht="15.2" customHeight="1">
      <c r="A133" s="33"/>
      <c r="B133" s="34"/>
      <c r="C133" s="26" t="s">
        <v>21</v>
      </c>
      <c r="D133" s="33"/>
      <c r="E133" s="33"/>
      <c r="F133" s="24" t="str">
        <f>E15</f>
        <v>Obec Zborov nad Bystricou</v>
      </c>
      <c r="G133" s="33"/>
      <c r="H133" s="33"/>
      <c r="I133" s="26" t="s">
        <v>27</v>
      </c>
      <c r="J133" s="29" t="str">
        <f>E21</f>
        <v xml:space="preserve"> </v>
      </c>
      <c r="K133" s="33"/>
      <c r="L133" s="46"/>
      <c r="S133" s="33"/>
      <c r="T133" s="33"/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</row>
    <row r="134" spans="1:65" s="2" customFormat="1" ht="15.2" customHeight="1">
      <c r="A134" s="33"/>
      <c r="B134" s="34"/>
      <c r="C134" s="26" t="s">
        <v>25</v>
      </c>
      <c r="D134" s="33"/>
      <c r="E134" s="33"/>
      <c r="F134" s="24" t="str">
        <f>IF(E18="","",E18)</f>
        <v>Vyplň údaj</v>
      </c>
      <c r="G134" s="33"/>
      <c r="H134" s="33"/>
      <c r="I134" s="26" t="s">
        <v>31</v>
      </c>
      <c r="J134" s="29" t="str">
        <f>E24</f>
        <v>Martin Matušek</v>
      </c>
      <c r="K134" s="33"/>
      <c r="L134" s="46"/>
      <c r="S134" s="33"/>
      <c r="T134" s="33"/>
      <c r="U134" s="33"/>
      <c r="V134" s="33"/>
      <c r="W134" s="33"/>
      <c r="X134" s="33"/>
      <c r="Y134" s="33"/>
      <c r="Z134" s="33"/>
      <c r="AA134" s="33"/>
      <c r="AB134" s="33"/>
      <c r="AC134" s="33"/>
      <c r="AD134" s="33"/>
      <c r="AE134" s="33"/>
    </row>
    <row r="135" spans="1:65" s="2" customFormat="1" ht="10.35" customHeight="1">
      <c r="A135" s="33"/>
      <c r="B135" s="34"/>
      <c r="C135" s="33"/>
      <c r="D135" s="33"/>
      <c r="E135" s="33"/>
      <c r="F135" s="33"/>
      <c r="G135" s="33"/>
      <c r="H135" s="33"/>
      <c r="I135" s="33"/>
      <c r="J135" s="33"/>
      <c r="K135" s="33"/>
      <c r="L135" s="46"/>
      <c r="S135" s="33"/>
      <c r="T135" s="33"/>
      <c r="U135" s="33"/>
      <c r="V135" s="33"/>
      <c r="W135" s="33"/>
      <c r="X135" s="33"/>
      <c r="Y135" s="33"/>
      <c r="Z135" s="33"/>
      <c r="AA135" s="33"/>
      <c r="AB135" s="33"/>
      <c r="AC135" s="33"/>
      <c r="AD135" s="33"/>
      <c r="AE135" s="33"/>
    </row>
    <row r="136" spans="1:65" s="11" customFormat="1" ht="29.25" customHeight="1">
      <c r="A136" s="148"/>
      <c r="B136" s="149"/>
      <c r="C136" s="150" t="s">
        <v>132</v>
      </c>
      <c r="D136" s="151" t="s">
        <v>60</v>
      </c>
      <c r="E136" s="151" t="s">
        <v>56</v>
      </c>
      <c r="F136" s="151" t="s">
        <v>57</v>
      </c>
      <c r="G136" s="151" t="s">
        <v>133</v>
      </c>
      <c r="H136" s="151" t="s">
        <v>134</v>
      </c>
      <c r="I136" s="151" t="s">
        <v>135</v>
      </c>
      <c r="J136" s="152" t="s">
        <v>107</v>
      </c>
      <c r="K136" s="153" t="s">
        <v>136</v>
      </c>
      <c r="L136" s="154"/>
      <c r="M136" s="66" t="s">
        <v>1</v>
      </c>
      <c r="N136" s="67" t="s">
        <v>39</v>
      </c>
      <c r="O136" s="67" t="s">
        <v>137</v>
      </c>
      <c r="P136" s="67" t="s">
        <v>138</v>
      </c>
      <c r="Q136" s="67" t="s">
        <v>139</v>
      </c>
      <c r="R136" s="67" t="s">
        <v>140</v>
      </c>
      <c r="S136" s="67" t="s">
        <v>141</v>
      </c>
      <c r="T136" s="68" t="s">
        <v>142</v>
      </c>
      <c r="U136" s="148"/>
      <c r="V136" s="148"/>
      <c r="W136" s="148"/>
      <c r="X136" s="148"/>
      <c r="Y136" s="148"/>
      <c r="Z136" s="148"/>
      <c r="AA136" s="148"/>
      <c r="AB136" s="148"/>
      <c r="AC136" s="148"/>
      <c r="AD136" s="148"/>
      <c r="AE136" s="148"/>
    </row>
    <row r="137" spans="1:65" s="2" customFormat="1" ht="22.9" customHeight="1">
      <c r="A137" s="33"/>
      <c r="B137" s="34"/>
      <c r="C137" s="73" t="s">
        <v>104</v>
      </c>
      <c r="D137" s="33"/>
      <c r="E137" s="33"/>
      <c r="F137" s="33"/>
      <c r="G137" s="33"/>
      <c r="H137" s="33"/>
      <c r="I137" s="33"/>
      <c r="J137" s="155">
        <f>BK137</f>
        <v>0</v>
      </c>
      <c r="K137" s="33"/>
      <c r="L137" s="34"/>
      <c r="M137" s="69"/>
      <c r="N137" s="60"/>
      <c r="O137" s="70"/>
      <c r="P137" s="156">
        <f>P138+P164</f>
        <v>0</v>
      </c>
      <c r="Q137" s="70"/>
      <c r="R137" s="156">
        <f>R138+R164</f>
        <v>86.275725796376008</v>
      </c>
      <c r="S137" s="70"/>
      <c r="T137" s="157">
        <f>T138+T164</f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T137" s="16" t="s">
        <v>74</v>
      </c>
      <c r="AU137" s="16" t="s">
        <v>109</v>
      </c>
      <c r="BK137" s="158">
        <f>BK138+BK164</f>
        <v>0</v>
      </c>
    </row>
    <row r="138" spans="1:65" s="12" customFormat="1" ht="25.9" customHeight="1">
      <c r="B138" s="159"/>
      <c r="D138" s="160" t="s">
        <v>74</v>
      </c>
      <c r="E138" s="161" t="s">
        <v>516</v>
      </c>
      <c r="F138" s="161" t="s">
        <v>517</v>
      </c>
      <c r="I138" s="162"/>
      <c r="J138" s="163">
        <f>BK138</f>
        <v>0</v>
      </c>
      <c r="L138" s="159"/>
      <c r="M138" s="164"/>
      <c r="N138" s="165"/>
      <c r="O138" s="165"/>
      <c r="P138" s="166">
        <f>P139+P159+P162</f>
        <v>0</v>
      </c>
      <c r="Q138" s="165"/>
      <c r="R138" s="166">
        <f>R139+R159+R162</f>
        <v>8.9289240000000003</v>
      </c>
      <c r="S138" s="165"/>
      <c r="T138" s="167">
        <f>T139+T159+T162</f>
        <v>0</v>
      </c>
      <c r="AR138" s="160" t="s">
        <v>83</v>
      </c>
      <c r="AT138" s="168" t="s">
        <v>74</v>
      </c>
      <c r="AU138" s="168" t="s">
        <v>75</v>
      </c>
      <c r="AY138" s="160" t="s">
        <v>145</v>
      </c>
      <c r="BK138" s="169">
        <f>BK139+BK159+BK162</f>
        <v>0</v>
      </c>
    </row>
    <row r="139" spans="1:65" s="12" customFormat="1" ht="22.9" customHeight="1">
      <c r="B139" s="159"/>
      <c r="D139" s="160" t="s">
        <v>74</v>
      </c>
      <c r="E139" s="170" t="s">
        <v>83</v>
      </c>
      <c r="F139" s="170" t="s">
        <v>518</v>
      </c>
      <c r="I139" s="162"/>
      <c r="J139" s="171">
        <f>BK139</f>
        <v>0</v>
      </c>
      <c r="L139" s="159"/>
      <c r="M139" s="164"/>
      <c r="N139" s="165"/>
      <c r="O139" s="165"/>
      <c r="P139" s="166">
        <f>SUM(P140:P158)</f>
        <v>0</v>
      </c>
      <c r="Q139" s="165"/>
      <c r="R139" s="166">
        <f>SUM(R140:R158)</f>
        <v>6.66</v>
      </c>
      <c r="S139" s="165"/>
      <c r="T139" s="167">
        <f>SUM(T140:T158)</f>
        <v>0</v>
      </c>
      <c r="AR139" s="160" t="s">
        <v>83</v>
      </c>
      <c r="AT139" s="168" t="s">
        <v>74</v>
      </c>
      <c r="AU139" s="168" t="s">
        <v>83</v>
      </c>
      <c r="AY139" s="160" t="s">
        <v>145</v>
      </c>
      <c r="BK139" s="169">
        <f>SUM(BK140:BK158)</f>
        <v>0</v>
      </c>
    </row>
    <row r="140" spans="1:65" s="2" customFormat="1" ht="16.5" customHeight="1">
      <c r="A140" s="33"/>
      <c r="B140" s="140"/>
      <c r="C140" s="172" t="s">
        <v>83</v>
      </c>
      <c r="D140" s="172" t="s">
        <v>148</v>
      </c>
      <c r="E140" s="173" t="s">
        <v>519</v>
      </c>
      <c r="F140" s="174" t="s">
        <v>520</v>
      </c>
      <c r="G140" s="175" t="s">
        <v>521</v>
      </c>
      <c r="H140" s="176">
        <v>8</v>
      </c>
      <c r="I140" s="177"/>
      <c r="J140" s="176">
        <f>ROUND(I140*H140,3)</f>
        <v>0</v>
      </c>
      <c r="K140" s="178"/>
      <c r="L140" s="34"/>
      <c r="M140" s="179" t="s">
        <v>1</v>
      </c>
      <c r="N140" s="180" t="s">
        <v>41</v>
      </c>
      <c r="O140" s="62"/>
      <c r="P140" s="181">
        <f>O140*H140</f>
        <v>0</v>
      </c>
      <c r="Q140" s="181">
        <v>0</v>
      </c>
      <c r="R140" s="181">
        <f>Q140*H140</f>
        <v>0</v>
      </c>
      <c r="S140" s="181">
        <v>0</v>
      </c>
      <c r="T140" s="182">
        <f>S140*H140</f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166</v>
      </c>
      <c r="AT140" s="183" t="s">
        <v>148</v>
      </c>
      <c r="AU140" s="183" t="s">
        <v>124</v>
      </c>
      <c r="AY140" s="16" t="s">
        <v>145</v>
      </c>
      <c r="BE140" s="102">
        <f>IF(N140="základná",J140,0)</f>
        <v>0</v>
      </c>
      <c r="BF140" s="102">
        <f>IF(N140="znížená",J140,0)</f>
        <v>0</v>
      </c>
      <c r="BG140" s="102">
        <f>IF(N140="zákl. prenesená",J140,0)</f>
        <v>0</v>
      </c>
      <c r="BH140" s="102">
        <f>IF(N140="zníž. prenesená",J140,0)</f>
        <v>0</v>
      </c>
      <c r="BI140" s="102">
        <f>IF(N140="nulová",J140,0)</f>
        <v>0</v>
      </c>
      <c r="BJ140" s="16" t="s">
        <v>124</v>
      </c>
      <c r="BK140" s="184">
        <f>ROUND(I140*H140,3)</f>
        <v>0</v>
      </c>
      <c r="BL140" s="16" t="s">
        <v>166</v>
      </c>
      <c r="BM140" s="183" t="s">
        <v>522</v>
      </c>
    </row>
    <row r="141" spans="1:65" s="13" customFormat="1">
      <c r="B141" s="195"/>
      <c r="D141" s="196" t="s">
        <v>159</v>
      </c>
      <c r="E141" s="203" t="s">
        <v>1</v>
      </c>
      <c r="F141" s="197" t="s">
        <v>523</v>
      </c>
      <c r="H141" s="198">
        <v>8</v>
      </c>
      <c r="I141" s="199"/>
      <c r="L141" s="195"/>
      <c r="M141" s="200"/>
      <c r="N141" s="201"/>
      <c r="O141" s="201"/>
      <c r="P141" s="201"/>
      <c r="Q141" s="201"/>
      <c r="R141" s="201"/>
      <c r="S141" s="201"/>
      <c r="T141" s="202"/>
      <c r="AT141" s="203" t="s">
        <v>159</v>
      </c>
      <c r="AU141" s="203" t="s">
        <v>124</v>
      </c>
      <c r="AV141" s="13" t="s">
        <v>124</v>
      </c>
      <c r="AW141" s="13" t="s">
        <v>29</v>
      </c>
      <c r="AX141" s="13" t="s">
        <v>83</v>
      </c>
      <c r="AY141" s="203" t="s">
        <v>145</v>
      </c>
    </row>
    <row r="142" spans="1:65" s="2" customFormat="1" ht="37.9" customHeight="1">
      <c r="A142" s="33"/>
      <c r="B142" s="140"/>
      <c r="C142" s="172" t="s">
        <v>124</v>
      </c>
      <c r="D142" s="172" t="s">
        <v>148</v>
      </c>
      <c r="E142" s="173" t="s">
        <v>524</v>
      </c>
      <c r="F142" s="174" t="s">
        <v>525</v>
      </c>
      <c r="G142" s="175" t="s">
        <v>521</v>
      </c>
      <c r="H142" s="176">
        <v>1.6</v>
      </c>
      <c r="I142" s="177"/>
      <c r="J142" s="176">
        <f>ROUND(I142*H142,3)</f>
        <v>0</v>
      </c>
      <c r="K142" s="178"/>
      <c r="L142" s="34"/>
      <c r="M142" s="179" t="s">
        <v>1</v>
      </c>
      <c r="N142" s="180" t="s">
        <v>41</v>
      </c>
      <c r="O142" s="62"/>
      <c r="P142" s="181">
        <f>O142*H142</f>
        <v>0</v>
      </c>
      <c r="Q142" s="181">
        <v>0</v>
      </c>
      <c r="R142" s="181">
        <f>Q142*H142</f>
        <v>0</v>
      </c>
      <c r="S142" s="181">
        <v>0</v>
      </c>
      <c r="T142" s="182">
        <f>S142*H142</f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166</v>
      </c>
      <c r="AT142" s="183" t="s">
        <v>148</v>
      </c>
      <c r="AU142" s="183" t="s">
        <v>124</v>
      </c>
      <c r="AY142" s="16" t="s">
        <v>145</v>
      </c>
      <c r="BE142" s="102">
        <f>IF(N142="základná",J142,0)</f>
        <v>0</v>
      </c>
      <c r="BF142" s="102">
        <f>IF(N142="znížená",J142,0)</f>
        <v>0</v>
      </c>
      <c r="BG142" s="102">
        <f>IF(N142="zákl. prenesená",J142,0)</f>
        <v>0</v>
      </c>
      <c r="BH142" s="102">
        <f>IF(N142="zníž. prenesená",J142,0)</f>
        <v>0</v>
      </c>
      <c r="BI142" s="102">
        <f>IF(N142="nulová",J142,0)</f>
        <v>0</v>
      </c>
      <c r="BJ142" s="16" t="s">
        <v>124</v>
      </c>
      <c r="BK142" s="184">
        <f>ROUND(I142*H142,3)</f>
        <v>0</v>
      </c>
      <c r="BL142" s="16" t="s">
        <v>166</v>
      </c>
      <c r="BM142" s="183" t="s">
        <v>526</v>
      </c>
    </row>
    <row r="143" spans="1:65" s="13" customFormat="1">
      <c r="B143" s="195"/>
      <c r="D143" s="196" t="s">
        <v>159</v>
      </c>
      <c r="E143" s="203" t="s">
        <v>1</v>
      </c>
      <c r="F143" s="197" t="s">
        <v>527</v>
      </c>
      <c r="H143" s="198">
        <v>1.6</v>
      </c>
      <c r="I143" s="199"/>
      <c r="L143" s="195"/>
      <c r="M143" s="200"/>
      <c r="N143" s="201"/>
      <c r="O143" s="201"/>
      <c r="P143" s="201"/>
      <c r="Q143" s="201"/>
      <c r="R143" s="201"/>
      <c r="S143" s="201"/>
      <c r="T143" s="202"/>
      <c r="AT143" s="203" t="s">
        <v>159</v>
      </c>
      <c r="AU143" s="203" t="s">
        <v>124</v>
      </c>
      <c r="AV143" s="13" t="s">
        <v>124</v>
      </c>
      <c r="AW143" s="13" t="s">
        <v>29</v>
      </c>
      <c r="AX143" s="13" t="s">
        <v>83</v>
      </c>
      <c r="AY143" s="203" t="s">
        <v>145</v>
      </c>
    </row>
    <row r="144" spans="1:65" s="2" customFormat="1" ht="33" customHeight="1">
      <c r="A144" s="33"/>
      <c r="B144" s="140"/>
      <c r="C144" s="172" t="s">
        <v>161</v>
      </c>
      <c r="D144" s="172" t="s">
        <v>148</v>
      </c>
      <c r="E144" s="173" t="s">
        <v>528</v>
      </c>
      <c r="F144" s="174" t="s">
        <v>529</v>
      </c>
      <c r="G144" s="175" t="s">
        <v>521</v>
      </c>
      <c r="H144" s="176">
        <v>4.8</v>
      </c>
      <c r="I144" s="177"/>
      <c r="J144" s="176">
        <f>ROUND(I144*H144,3)</f>
        <v>0</v>
      </c>
      <c r="K144" s="178"/>
      <c r="L144" s="34"/>
      <c r="M144" s="179" t="s">
        <v>1</v>
      </c>
      <c r="N144" s="180" t="s">
        <v>41</v>
      </c>
      <c r="O144" s="62"/>
      <c r="P144" s="181">
        <f>O144*H144</f>
        <v>0</v>
      </c>
      <c r="Q144" s="181">
        <v>0</v>
      </c>
      <c r="R144" s="181">
        <f>Q144*H144</f>
        <v>0</v>
      </c>
      <c r="S144" s="181">
        <v>0</v>
      </c>
      <c r="T144" s="182">
        <f>S144*H144</f>
        <v>0</v>
      </c>
      <c r="U144" s="33"/>
      <c r="V144" s="33"/>
      <c r="W144" s="33"/>
      <c r="X144" s="33"/>
      <c r="Y144" s="33"/>
      <c r="Z144" s="33"/>
      <c r="AA144" s="33"/>
      <c r="AB144" s="33"/>
      <c r="AC144" s="33"/>
      <c r="AD144" s="33"/>
      <c r="AE144" s="33"/>
      <c r="AR144" s="183" t="s">
        <v>166</v>
      </c>
      <c r="AT144" s="183" t="s">
        <v>148</v>
      </c>
      <c r="AU144" s="183" t="s">
        <v>124</v>
      </c>
      <c r="AY144" s="16" t="s">
        <v>145</v>
      </c>
      <c r="BE144" s="102">
        <f>IF(N144="základná",J144,0)</f>
        <v>0</v>
      </c>
      <c r="BF144" s="102">
        <f>IF(N144="znížená",J144,0)</f>
        <v>0</v>
      </c>
      <c r="BG144" s="102">
        <f>IF(N144="zákl. prenesená",J144,0)</f>
        <v>0</v>
      </c>
      <c r="BH144" s="102">
        <f>IF(N144="zníž. prenesená",J144,0)</f>
        <v>0</v>
      </c>
      <c r="BI144" s="102">
        <f>IF(N144="nulová",J144,0)</f>
        <v>0</v>
      </c>
      <c r="BJ144" s="16" t="s">
        <v>124</v>
      </c>
      <c r="BK144" s="184">
        <f>ROUND(I144*H144,3)</f>
        <v>0</v>
      </c>
      <c r="BL144" s="16" t="s">
        <v>166</v>
      </c>
      <c r="BM144" s="183" t="s">
        <v>530</v>
      </c>
    </row>
    <row r="145" spans="1:65" s="13" customFormat="1">
      <c r="B145" s="195"/>
      <c r="D145" s="196" t="s">
        <v>159</v>
      </c>
      <c r="E145" s="203" t="s">
        <v>1</v>
      </c>
      <c r="F145" s="197" t="s">
        <v>531</v>
      </c>
      <c r="H145" s="198">
        <v>4.8</v>
      </c>
      <c r="I145" s="199"/>
      <c r="L145" s="195"/>
      <c r="M145" s="200"/>
      <c r="N145" s="201"/>
      <c r="O145" s="201"/>
      <c r="P145" s="201"/>
      <c r="Q145" s="201"/>
      <c r="R145" s="201"/>
      <c r="S145" s="201"/>
      <c r="T145" s="202"/>
      <c r="AT145" s="203" t="s">
        <v>159</v>
      </c>
      <c r="AU145" s="203" t="s">
        <v>124</v>
      </c>
      <c r="AV145" s="13" t="s">
        <v>124</v>
      </c>
      <c r="AW145" s="13" t="s">
        <v>29</v>
      </c>
      <c r="AX145" s="13" t="s">
        <v>83</v>
      </c>
      <c r="AY145" s="203" t="s">
        <v>145</v>
      </c>
    </row>
    <row r="146" spans="1:65" s="2" customFormat="1" ht="37.9" customHeight="1">
      <c r="A146" s="33"/>
      <c r="B146" s="140"/>
      <c r="C146" s="172" t="s">
        <v>166</v>
      </c>
      <c r="D146" s="172" t="s">
        <v>148</v>
      </c>
      <c r="E146" s="173" t="s">
        <v>532</v>
      </c>
      <c r="F146" s="174" t="s">
        <v>533</v>
      </c>
      <c r="G146" s="175" t="s">
        <v>521</v>
      </c>
      <c r="H146" s="176">
        <v>33.6</v>
      </c>
      <c r="I146" s="177"/>
      <c r="J146" s="176">
        <f>ROUND(I146*H146,3)</f>
        <v>0</v>
      </c>
      <c r="K146" s="178"/>
      <c r="L146" s="34"/>
      <c r="M146" s="179" t="s">
        <v>1</v>
      </c>
      <c r="N146" s="180" t="s">
        <v>41</v>
      </c>
      <c r="O146" s="62"/>
      <c r="P146" s="181">
        <f>O146*H146</f>
        <v>0</v>
      </c>
      <c r="Q146" s="181">
        <v>0</v>
      </c>
      <c r="R146" s="181">
        <f>Q146*H146</f>
        <v>0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166</v>
      </c>
      <c r="AT146" s="183" t="s">
        <v>148</v>
      </c>
      <c r="AU146" s="183" t="s">
        <v>124</v>
      </c>
      <c r="AY146" s="16" t="s">
        <v>145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124</v>
      </c>
      <c r="BK146" s="184">
        <f>ROUND(I146*H146,3)</f>
        <v>0</v>
      </c>
      <c r="BL146" s="16" t="s">
        <v>166</v>
      </c>
      <c r="BM146" s="183" t="s">
        <v>534</v>
      </c>
    </row>
    <row r="147" spans="1:65" s="13" customFormat="1">
      <c r="B147" s="195"/>
      <c r="D147" s="196" t="s">
        <v>159</v>
      </c>
      <c r="E147" s="203" t="s">
        <v>1</v>
      </c>
      <c r="F147" s="197" t="s">
        <v>535</v>
      </c>
      <c r="H147" s="198">
        <v>33.6</v>
      </c>
      <c r="I147" s="199"/>
      <c r="L147" s="195"/>
      <c r="M147" s="200"/>
      <c r="N147" s="201"/>
      <c r="O147" s="201"/>
      <c r="P147" s="201"/>
      <c r="Q147" s="201"/>
      <c r="R147" s="201"/>
      <c r="S147" s="201"/>
      <c r="T147" s="202"/>
      <c r="AT147" s="203" t="s">
        <v>159</v>
      </c>
      <c r="AU147" s="203" t="s">
        <v>124</v>
      </c>
      <c r="AV147" s="13" t="s">
        <v>124</v>
      </c>
      <c r="AW147" s="13" t="s">
        <v>29</v>
      </c>
      <c r="AX147" s="13" t="s">
        <v>83</v>
      </c>
      <c r="AY147" s="203" t="s">
        <v>145</v>
      </c>
    </row>
    <row r="148" spans="1:65" s="2" customFormat="1" ht="21.75" customHeight="1">
      <c r="A148" s="33"/>
      <c r="B148" s="140"/>
      <c r="C148" s="172" t="s">
        <v>171</v>
      </c>
      <c r="D148" s="172" t="s">
        <v>148</v>
      </c>
      <c r="E148" s="173" t="s">
        <v>536</v>
      </c>
      <c r="F148" s="174" t="s">
        <v>537</v>
      </c>
      <c r="G148" s="175" t="s">
        <v>521</v>
      </c>
      <c r="H148" s="176">
        <v>4.8</v>
      </c>
      <c r="I148" s="177"/>
      <c r="J148" s="176">
        <f>ROUND(I148*H148,3)</f>
        <v>0</v>
      </c>
      <c r="K148" s="178"/>
      <c r="L148" s="34"/>
      <c r="M148" s="179" t="s">
        <v>1</v>
      </c>
      <c r="N148" s="180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166</v>
      </c>
      <c r="AT148" s="183" t="s">
        <v>148</v>
      </c>
      <c r="AU148" s="183" t="s">
        <v>124</v>
      </c>
      <c r="AY148" s="16" t="s">
        <v>145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124</v>
      </c>
      <c r="BK148" s="184">
        <f>ROUND(I148*H148,3)</f>
        <v>0</v>
      </c>
      <c r="BL148" s="16" t="s">
        <v>166</v>
      </c>
      <c r="BM148" s="183" t="s">
        <v>538</v>
      </c>
    </row>
    <row r="149" spans="1:65" s="2" customFormat="1" ht="24.2" customHeight="1">
      <c r="A149" s="33"/>
      <c r="B149" s="140"/>
      <c r="C149" s="172" t="s">
        <v>176</v>
      </c>
      <c r="D149" s="172" t="s">
        <v>148</v>
      </c>
      <c r="E149" s="173" t="s">
        <v>539</v>
      </c>
      <c r="F149" s="174" t="s">
        <v>540</v>
      </c>
      <c r="G149" s="175" t="s">
        <v>521</v>
      </c>
      <c r="H149" s="176">
        <v>4.8</v>
      </c>
      <c r="I149" s="177"/>
      <c r="J149" s="176">
        <f>ROUND(I149*H149,3)</f>
        <v>0</v>
      </c>
      <c r="K149" s="178"/>
      <c r="L149" s="34"/>
      <c r="M149" s="179" t="s">
        <v>1</v>
      </c>
      <c r="N149" s="180" t="s">
        <v>41</v>
      </c>
      <c r="O149" s="62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166</v>
      </c>
      <c r="AT149" s="183" t="s">
        <v>148</v>
      </c>
      <c r="AU149" s="183" t="s">
        <v>124</v>
      </c>
      <c r="AY149" s="16" t="s">
        <v>145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124</v>
      </c>
      <c r="BK149" s="184">
        <f>ROUND(I149*H149,3)</f>
        <v>0</v>
      </c>
      <c r="BL149" s="16" t="s">
        <v>166</v>
      </c>
      <c r="BM149" s="183" t="s">
        <v>541</v>
      </c>
    </row>
    <row r="150" spans="1:65" s="2" customFormat="1" ht="16.5" customHeight="1">
      <c r="A150" s="33"/>
      <c r="B150" s="140"/>
      <c r="C150" s="172" t="s">
        <v>181</v>
      </c>
      <c r="D150" s="172" t="s">
        <v>148</v>
      </c>
      <c r="E150" s="173" t="s">
        <v>542</v>
      </c>
      <c r="F150" s="174" t="s">
        <v>543</v>
      </c>
      <c r="G150" s="175" t="s">
        <v>521</v>
      </c>
      <c r="H150" s="176">
        <v>4.8</v>
      </c>
      <c r="I150" s="177"/>
      <c r="J150" s="176">
        <f>ROUND(I150*H150,3)</f>
        <v>0</v>
      </c>
      <c r="K150" s="178"/>
      <c r="L150" s="34"/>
      <c r="M150" s="179" t="s">
        <v>1</v>
      </c>
      <c r="N150" s="180" t="s">
        <v>41</v>
      </c>
      <c r="O150" s="62"/>
      <c r="P150" s="181">
        <f>O150*H150</f>
        <v>0</v>
      </c>
      <c r="Q150" s="181">
        <v>0</v>
      </c>
      <c r="R150" s="181">
        <f>Q150*H150</f>
        <v>0</v>
      </c>
      <c r="S150" s="181">
        <v>0</v>
      </c>
      <c r="T150" s="182">
        <f>S150*H150</f>
        <v>0</v>
      </c>
      <c r="U150" s="33"/>
      <c r="V150" s="33"/>
      <c r="W150" s="33"/>
      <c r="X150" s="33"/>
      <c r="Y150" s="33"/>
      <c r="Z150" s="33"/>
      <c r="AA150" s="33"/>
      <c r="AB150" s="33"/>
      <c r="AC150" s="33"/>
      <c r="AD150" s="33"/>
      <c r="AE150" s="33"/>
      <c r="AR150" s="183" t="s">
        <v>166</v>
      </c>
      <c r="AT150" s="183" t="s">
        <v>148</v>
      </c>
      <c r="AU150" s="183" t="s">
        <v>124</v>
      </c>
      <c r="AY150" s="16" t="s">
        <v>145</v>
      </c>
      <c r="BE150" s="102">
        <f>IF(N150="základná",J150,0)</f>
        <v>0</v>
      </c>
      <c r="BF150" s="102">
        <f>IF(N150="znížená",J150,0)</f>
        <v>0</v>
      </c>
      <c r="BG150" s="102">
        <f>IF(N150="zákl. prenesená",J150,0)</f>
        <v>0</v>
      </c>
      <c r="BH150" s="102">
        <f>IF(N150="zníž. prenesená",J150,0)</f>
        <v>0</v>
      </c>
      <c r="BI150" s="102">
        <f>IF(N150="nulová",J150,0)</f>
        <v>0</v>
      </c>
      <c r="BJ150" s="16" t="s">
        <v>124</v>
      </c>
      <c r="BK150" s="184">
        <f>ROUND(I150*H150,3)</f>
        <v>0</v>
      </c>
      <c r="BL150" s="16" t="s">
        <v>166</v>
      </c>
      <c r="BM150" s="183" t="s">
        <v>544</v>
      </c>
    </row>
    <row r="151" spans="1:65" s="2" customFormat="1" ht="24.2" customHeight="1">
      <c r="A151" s="33"/>
      <c r="B151" s="140"/>
      <c r="C151" s="172" t="s">
        <v>185</v>
      </c>
      <c r="D151" s="172" t="s">
        <v>148</v>
      </c>
      <c r="E151" s="173" t="s">
        <v>545</v>
      </c>
      <c r="F151" s="174" t="s">
        <v>546</v>
      </c>
      <c r="G151" s="175" t="s">
        <v>547</v>
      </c>
      <c r="H151" s="176">
        <v>8.8800000000000008</v>
      </c>
      <c r="I151" s="177"/>
      <c r="J151" s="176">
        <f>ROUND(I151*H151,3)</f>
        <v>0</v>
      </c>
      <c r="K151" s="178"/>
      <c r="L151" s="34"/>
      <c r="M151" s="179" t="s">
        <v>1</v>
      </c>
      <c r="N151" s="180" t="s">
        <v>41</v>
      </c>
      <c r="O151" s="62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166</v>
      </c>
      <c r="AT151" s="183" t="s">
        <v>148</v>
      </c>
      <c r="AU151" s="183" t="s">
        <v>124</v>
      </c>
      <c r="AY151" s="16" t="s">
        <v>145</v>
      </c>
      <c r="BE151" s="102">
        <f>IF(N151="základná",J151,0)</f>
        <v>0</v>
      </c>
      <c r="BF151" s="102">
        <f>IF(N151="znížená",J151,0)</f>
        <v>0</v>
      </c>
      <c r="BG151" s="102">
        <f>IF(N151="zákl. prenesená",J151,0)</f>
        <v>0</v>
      </c>
      <c r="BH151" s="102">
        <f>IF(N151="zníž. prenesená",J151,0)</f>
        <v>0</v>
      </c>
      <c r="BI151" s="102">
        <f>IF(N151="nulová",J151,0)</f>
        <v>0</v>
      </c>
      <c r="BJ151" s="16" t="s">
        <v>124</v>
      </c>
      <c r="BK151" s="184">
        <f>ROUND(I151*H151,3)</f>
        <v>0</v>
      </c>
      <c r="BL151" s="16" t="s">
        <v>166</v>
      </c>
      <c r="BM151" s="183" t="s">
        <v>548</v>
      </c>
    </row>
    <row r="152" spans="1:65" s="13" customFormat="1">
      <c r="B152" s="195"/>
      <c r="D152" s="196" t="s">
        <v>159</v>
      </c>
      <c r="F152" s="197" t="s">
        <v>549</v>
      </c>
      <c r="H152" s="198">
        <v>8.8800000000000008</v>
      </c>
      <c r="I152" s="199"/>
      <c r="L152" s="195"/>
      <c r="M152" s="200"/>
      <c r="N152" s="201"/>
      <c r="O152" s="201"/>
      <c r="P152" s="201"/>
      <c r="Q152" s="201"/>
      <c r="R152" s="201"/>
      <c r="S152" s="201"/>
      <c r="T152" s="202"/>
      <c r="AT152" s="203" t="s">
        <v>159</v>
      </c>
      <c r="AU152" s="203" t="s">
        <v>124</v>
      </c>
      <c r="AV152" s="13" t="s">
        <v>124</v>
      </c>
      <c r="AW152" s="13" t="s">
        <v>3</v>
      </c>
      <c r="AX152" s="13" t="s">
        <v>83</v>
      </c>
      <c r="AY152" s="203" t="s">
        <v>145</v>
      </c>
    </row>
    <row r="153" spans="1:65" s="2" customFormat="1" ht="24.2" customHeight="1">
      <c r="A153" s="33"/>
      <c r="B153" s="140"/>
      <c r="C153" s="172" t="s">
        <v>190</v>
      </c>
      <c r="D153" s="172" t="s">
        <v>148</v>
      </c>
      <c r="E153" s="173" t="s">
        <v>550</v>
      </c>
      <c r="F153" s="174" t="s">
        <v>551</v>
      </c>
      <c r="G153" s="175" t="s">
        <v>521</v>
      </c>
      <c r="H153" s="176">
        <v>3.2</v>
      </c>
      <c r="I153" s="177"/>
      <c r="J153" s="176">
        <f>ROUND(I153*H153,3)</f>
        <v>0</v>
      </c>
      <c r="K153" s="178"/>
      <c r="L153" s="34"/>
      <c r="M153" s="179" t="s">
        <v>1</v>
      </c>
      <c r="N153" s="180" t="s">
        <v>41</v>
      </c>
      <c r="O153" s="62"/>
      <c r="P153" s="181">
        <f>O153*H153</f>
        <v>0</v>
      </c>
      <c r="Q153" s="181">
        <v>0</v>
      </c>
      <c r="R153" s="181">
        <f>Q153*H153</f>
        <v>0</v>
      </c>
      <c r="S153" s="181">
        <v>0</v>
      </c>
      <c r="T153" s="182">
        <f>S153*H153</f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166</v>
      </c>
      <c r="AT153" s="183" t="s">
        <v>148</v>
      </c>
      <c r="AU153" s="183" t="s">
        <v>124</v>
      </c>
      <c r="AY153" s="16" t="s">
        <v>145</v>
      </c>
      <c r="BE153" s="102">
        <f>IF(N153="základná",J153,0)</f>
        <v>0</v>
      </c>
      <c r="BF153" s="102">
        <f>IF(N153="znížená",J153,0)</f>
        <v>0</v>
      </c>
      <c r="BG153" s="102">
        <f>IF(N153="zákl. prenesená",J153,0)</f>
        <v>0</v>
      </c>
      <c r="BH153" s="102">
        <f>IF(N153="zníž. prenesená",J153,0)</f>
        <v>0</v>
      </c>
      <c r="BI153" s="102">
        <f>IF(N153="nulová",J153,0)</f>
        <v>0</v>
      </c>
      <c r="BJ153" s="16" t="s">
        <v>124</v>
      </c>
      <c r="BK153" s="184">
        <f>ROUND(I153*H153,3)</f>
        <v>0</v>
      </c>
      <c r="BL153" s="16" t="s">
        <v>166</v>
      </c>
      <c r="BM153" s="183" t="s">
        <v>552</v>
      </c>
    </row>
    <row r="154" spans="1:65" s="13" customFormat="1">
      <c r="B154" s="195"/>
      <c r="D154" s="196" t="s">
        <v>159</v>
      </c>
      <c r="E154" s="203" t="s">
        <v>1</v>
      </c>
      <c r="F154" s="197" t="s">
        <v>553</v>
      </c>
      <c r="H154" s="198">
        <v>3.2</v>
      </c>
      <c r="I154" s="199"/>
      <c r="L154" s="195"/>
      <c r="M154" s="200"/>
      <c r="N154" s="201"/>
      <c r="O154" s="201"/>
      <c r="P154" s="201"/>
      <c r="Q154" s="201"/>
      <c r="R154" s="201"/>
      <c r="S154" s="201"/>
      <c r="T154" s="202"/>
      <c r="AT154" s="203" t="s">
        <v>159</v>
      </c>
      <c r="AU154" s="203" t="s">
        <v>124</v>
      </c>
      <c r="AV154" s="13" t="s">
        <v>124</v>
      </c>
      <c r="AW154" s="13" t="s">
        <v>29</v>
      </c>
      <c r="AX154" s="13" t="s">
        <v>83</v>
      </c>
      <c r="AY154" s="203" t="s">
        <v>145</v>
      </c>
    </row>
    <row r="155" spans="1:65" s="2" customFormat="1" ht="24.2" customHeight="1">
      <c r="A155" s="33"/>
      <c r="B155" s="140"/>
      <c r="C155" s="172" t="s">
        <v>195</v>
      </c>
      <c r="D155" s="172" t="s">
        <v>148</v>
      </c>
      <c r="E155" s="173" t="s">
        <v>554</v>
      </c>
      <c r="F155" s="174" t="s">
        <v>555</v>
      </c>
      <c r="G155" s="175" t="s">
        <v>521</v>
      </c>
      <c r="H155" s="176">
        <v>3.6</v>
      </c>
      <c r="I155" s="177"/>
      <c r="J155" s="176">
        <f>ROUND(I155*H155,3)</f>
        <v>0</v>
      </c>
      <c r="K155" s="178"/>
      <c r="L155" s="34"/>
      <c r="M155" s="179" t="s">
        <v>1</v>
      </c>
      <c r="N155" s="180" t="s">
        <v>41</v>
      </c>
      <c r="O155" s="62"/>
      <c r="P155" s="181">
        <f>O155*H155</f>
        <v>0</v>
      </c>
      <c r="Q155" s="181">
        <v>0</v>
      </c>
      <c r="R155" s="181">
        <f>Q155*H155</f>
        <v>0</v>
      </c>
      <c r="S155" s="181">
        <v>0</v>
      </c>
      <c r="T155" s="182">
        <f>S155*H155</f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166</v>
      </c>
      <c r="AT155" s="183" t="s">
        <v>148</v>
      </c>
      <c r="AU155" s="183" t="s">
        <v>124</v>
      </c>
      <c r="AY155" s="16" t="s">
        <v>145</v>
      </c>
      <c r="BE155" s="102">
        <f>IF(N155="základná",J155,0)</f>
        <v>0</v>
      </c>
      <c r="BF155" s="102">
        <f>IF(N155="znížená",J155,0)</f>
        <v>0</v>
      </c>
      <c r="BG155" s="102">
        <f>IF(N155="zákl. prenesená",J155,0)</f>
        <v>0</v>
      </c>
      <c r="BH155" s="102">
        <f>IF(N155="zníž. prenesená",J155,0)</f>
        <v>0</v>
      </c>
      <c r="BI155" s="102">
        <f>IF(N155="nulová",J155,0)</f>
        <v>0</v>
      </c>
      <c r="BJ155" s="16" t="s">
        <v>124</v>
      </c>
      <c r="BK155" s="184">
        <f>ROUND(I155*H155,3)</f>
        <v>0</v>
      </c>
      <c r="BL155" s="16" t="s">
        <v>166</v>
      </c>
      <c r="BM155" s="183" t="s">
        <v>556</v>
      </c>
    </row>
    <row r="156" spans="1:65" s="13" customFormat="1">
      <c r="B156" s="195"/>
      <c r="D156" s="196" t="s">
        <v>159</v>
      </c>
      <c r="E156" s="203" t="s">
        <v>1</v>
      </c>
      <c r="F156" s="197" t="s">
        <v>557</v>
      </c>
      <c r="H156" s="198">
        <v>3.6</v>
      </c>
      <c r="I156" s="199"/>
      <c r="L156" s="195"/>
      <c r="M156" s="200"/>
      <c r="N156" s="201"/>
      <c r="O156" s="201"/>
      <c r="P156" s="201"/>
      <c r="Q156" s="201"/>
      <c r="R156" s="201"/>
      <c r="S156" s="201"/>
      <c r="T156" s="202"/>
      <c r="AT156" s="203" t="s">
        <v>159</v>
      </c>
      <c r="AU156" s="203" t="s">
        <v>124</v>
      </c>
      <c r="AV156" s="13" t="s">
        <v>124</v>
      </c>
      <c r="AW156" s="13" t="s">
        <v>29</v>
      </c>
      <c r="AX156" s="13" t="s">
        <v>83</v>
      </c>
      <c r="AY156" s="203" t="s">
        <v>145</v>
      </c>
    </row>
    <row r="157" spans="1:65" s="2" customFormat="1" ht="16.5" customHeight="1">
      <c r="A157" s="33"/>
      <c r="B157" s="140"/>
      <c r="C157" s="185" t="s">
        <v>202</v>
      </c>
      <c r="D157" s="185" t="s">
        <v>154</v>
      </c>
      <c r="E157" s="186" t="s">
        <v>558</v>
      </c>
      <c r="F157" s="187" t="s">
        <v>559</v>
      </c>
      <c r="G157" s="188" t="s">
        <v>547</v>
      </c>
      <c r="H157" s="189">
        <v>6.66</v>
      </c>
      <c r="I157" s="190"/>
      <c r="J157" s="189">
        <f>ROUND(I157*H157,3)</f>
        <v>0</v>
      </c>
      <c r="K157" s="191"/>
      <c r="L157" s="192"/>
      <c r="M157" s="193" t="s">
        <v>1</v>
      </c>
      <c r="N157" s="194" t="s">
        <v>41</v>
      </c>
      <c r="O157" s="62"/>
      <c r="P157" s="181">
        <f>O157*H157</f>
        <v>0</v>
      </c>
      <c r="Q157" s="181">
        <v>1</v>
      </c>
      <c r="R157" s="181">
        <f>Q157*H157</f>
        <v>6.66</v>
      </c>
      <c r="S157" s="181">
        <v>0</v>
      </c>
      <c r="T157" s="182">
        <f>S157*H157</f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185</v>
      </c>
      <c r="AT157" s="183" t="s">
        <v>154</v>
      </c>
      <c r="AU157" s="183" t="s">
        <v>124</v>
      </c>
      <c r="AY157" s="16" t="s">
        <v>145</v>
      </c>
      <c r="BE157" s="102">
        <f>IF(N157="základná",J157,0)</f>
        <v>0</v>
      </c>
      <c r="BF157" s="102">
        <f>IF(N157="znížená",J157,0)</f>
        <v>0</v>
      </c>
      <c r="BG157" s="102">
        <f>IF(N157="zákl. prenesená",J157,0)</f>
        <v>0</v>
      </c>
      <c r="BH157" s="102">
        <f>IF(N157="zníž. prenesená",J157,0)</f>
        <v>0</v>
      </c>
      <c r="BI157" s="102">
        <f>IF(N157="nulová",J157,0)</f>
        <v>0</v>
      </c>
      <c r="BJ157" s="16" t="s">
        <v>124</v>
      </c>
      <c r="BK157" s="184">
        <f>ROUND(I157*H157,3)</f>
        <v>0</v>
      </c>
      <c r="BL157" s="16" t="s">
        <v>166</v>
      </c>
      <c r="BM157" s="183" t="s">
        <v>560</v>
      </c>
    </row>
    <row r="158" spans="1:65" s="13" customFormat="1">
      <c r="B158" s="195"/>
      <c r="D158" s="196" t="s">
        <v>159</v>
      </c>
      <c r="E158" s="203" t="s">
        <v>1</v>
      </c>
      <c r="F158" s="197" t="s">
        <v>561</v>
      </c>
      <c r="H158" s="198">
        <v>6.66</v>
      </c>
      <c r="I158" s="199"/>
      <c r="L158" s="195"/>
      <c r="M158" s="200"/>
      <c r="N158" s="201"/>
      <c r="O158" s="201"/>
      <c r="P158" s="201"/>
      <c r="Q158" s="201"/>
      <c r="R158" s="201"/>
      <c r="S158" s="201"/>
      <c r="T158" s="202"/>
      <c r="AT158" s="203" t="s">
        <v>159</v>
      </c>
      <c r="AU158" s="203" t="s">
        <v>124</v>
      </c>
      <c r="AV158" s="13" t="s">
        <v>124</v>
      </c>
      <c r="AW158" s="13" t="s">
        <v>29</v>
      </c>
      <c r="AX158" s="13" t="s">
        <v>83</v>
      </c>
      <c r="AY158" s="203" t="s">
        <v>145</v>
      </c>
    </row>
    <row r="159" spans="1:65" s="12" customFormat="1" ht="22.9" customHeight="1">
      <c r="B159" s="159"/>
      <c r="D159" s="160" t="s">
        <v>74</v>
      </c>
      <c r="E159" s="170" t="s">
        <v>166</v>
      </c>
      <c r="F159" s="170" t="s">
        <v>562</v>
      </c>
      <c r="I159" s="162"/>
      <c r="J159" s="171">
        <f>BK159</f>
        <v>0</v>
      </c>
      <c r="L159" s="159"/>
      <c r="M159" s="164"/>
      <c r="N159" s="165"/>
      <c r="O159" s="165"/>
      <c r="P159" s="166">
        <f>SUM(P160:P161)</f>
        <v>0</v>
      </c>
      <c r="Q159" s="165"/>
      <c r="R159" s="166">
        <f>SUM(R160:R161)</f>
        <v>2.2689240000000002</v>
      </c>
      <c r="S159" s="165"/>
      <c r="T159" s="167">
        <f>SUM(T160:T161)</f>
        <v>0</v>
      </c>
      <c r="AR159" s="160" t="s">
        <v>83</v>
      </c>
      <c r="AT159" s="168" t="s">
        <v>74</v>
      </c>
      <c r="AU159" s="168" t="s">
        <v>83</v>
      </c>
      <c r="AY159" s="160" t="s">
        <v>145</v>
      </c>
      <c r="BK159" s="169">
        <f>SUM(BK160:BK161)</f>
        <v>0</v>
      </c>
    </row>
    <row r="160" spans="1:65" s="2" customFormat="1" ht="37.9" customHeight="1">
      <c r="A160" s="33"/>
      <c r="B160" s="140"/>
      <c r="C160" s="172" t="s">
        <v>207</v>
      </c>
      <c r="D160" s="172" t="s">
        <v>148</v>
      </c>
      <c r="E160" s="173" t="s">
        <v>563</v>
      </c>
      <c r="F160" s="174" t="s">
        <v>564</v>
      </c>
      <c r="G160" s="175" t="s">
        <v>521</v>
      </c>
      <c r="H160" s="176">
        <v>1.2</v>
      </c>
      <c r="I160" s="177"/>
      <c r="J160" s="176">
        <f>ROUND(I160*H160,3)</f>
        <v>0</v>
      </c>
      <c r="K160" s="178"/>
      <c r="L160" s="34"/>
      <c r="M160" s="179" t="s">
        <v>1</v>
      </c>
      <c r="N160" s="180" t="s">
        <v>41</v>
      </c>
      <c r="O160" s="62"/>
      <c r="P160" s="181">
        <f>O160*H160</f>
        <v>0</v>
      </c>
      <c r="Q160" s="181">
        <v>1.8907700000000001</v>
      </c>
      <c r="R160" s="181">
        <f>Q160*H160</f>
        <v>2.2689240000000002</v>
      </c>
      <c r="S160" s="181">
        <v>0</v>
      </c>
      <c r="T160" s="182">
        <f>S160*H160</f>
        <v>0</v>
      </c>
      <c r="U160" s="33"/>
      <c r="V160" s="33"/>
      <c r="W160" s="33"/>
      <c r="X160" s="33"/>
      <c r="Y160" s="33"/>
      <c r="Z160" s="33"/>
      <c r="AA160" s="33"/>
      <c r="AB160" s="33"/>
      <c r="AC160" s="33"/>
      <c r="AD160" s="33"/>
      <c r="AE160" s="33"/>
      <c r="AR160" s="183" t="s">
        <v>166</v>
      </c>
      <c r="AT160" s="183" t="s">
        <v>148</v>
      </c>
      <c r="AU160" s="183" t="s">
        <v>124</v>
      </c>
      <c r="AY160" s="16" t="s">
        <v>145</v>
      </c>
      <c r="BE160" s="102">
        <f>IF(N160="základná",J160,0)</f>
        <v>0</v>
      </c>
      <c r="BF160" s="102">
        <f>IF(N160="znížená",J160,0)</f>
        <v>0</v>
      </c>
      <c r="BG160" s="102">
        <f>IF(N160="zákl. prenesená",J160,0)</f>
        <v>0</v>
      </c>
      <c r="BH160" s="102">
        <f>IF(N160="zníž. prenesená",J160,0)</f>
        <v>0</v>
      </c>
      <c r="BI160" s="102">
        <f>IF(N160="nulová",J160,0)</f>
        <v>0</v>
      </c>
      <c r="BJ160" s="16" t="s">
        <v>124</v>
      </c>
      <c r="BK160" s="184">
        <f>ROUND(I160*H160,3)</f>
        <v>0</v>
      </c>
      <c r="BL160" s="16" t="s">
        <v>166</v>
      </c>
      <c r="BM160" s="183" t="s">
        <v>565</v>
      </c>
    </row>
    <row r="161" spans="1:65" s="13" customFormat="1">
      <c r="B161" s="195"/>
      <c r="D161" s="196" t="s">
        <v>159</v>
      </c>
      <c r="E161" s="203" t="s">
        <v>1</v>
      </c>
      <c r="F161" s="197" t="s">
        <v>566</v>
      </c>
      <c r="H161" s="198">
        <v>1.2</v>
      </c>
      <c r="I161" s="199"/>
      <c r="L161" s="195"/>
      <c r="M161" s="200"/>
      <c r="N161" s="201"/>
      <c r="O161" s="201"/>
      <c r="P161" s="201"/>
      <c r="Q161" s="201"/>
      <c r="R161" s="201"/>
      <c r="S161" s="201"/>
      <c r="T161" s="202"/>
      <c r="AT161" s="203" t="s">
        <v>159</v>
      </c>
      <c r="AU161" s="203" t="s">
        <v>124</v>
      </c>
      <c r="AV161" s="13" t="s">
        <v>124</v>
      </c>
      <c r="AW161" s="13" t="s">
        <v>29</v>
      </c>
      <c r="AX161" s="13" t="s">
        <v>83</v>
      </c>
      <c r="AY161" s="203" t="s">
        <v>145</v>
      </c>
    </row>
    <row r="162" spans="1:65" s="12" customFormat="1" ht="22.9" customHeight="1">
      <c r="B162" s="159"/>
      <c r="D162" s="160" t="s">
        <v>74</v>
      </c>
      <c r="E162" s="170" t="s">
        <v>567</v>
      </c>
      <c r="F162" s="170" t="s">
        <v>568</v>
      </c>
      <c r="I162" s="162"/>
      <c r="J162" s="171">
        <f>BK162</f>
        <v>0</v>
      </c>
      <c r="L162" s="159"/>
      <c r="M162" s="164"/>
      <c r="N162" s="165"/>
      <c r="O162" s="165"/>
      <c r="P162" s="166">
        <f>P163</f>
        <v>0</v>
      </c>
      <c r="Q162" s="165"/>
      <c r="R162" s="166">
        <f>R163</f>
        <v>0</v>
      </c>
      <c r="S162" s="165"/>
      <c r="T162" s="167">
        <f>T163</f>
        <v>0</v>
      </c>
      <c r="AR162" s="160" t="s">
        <v>83</v>
      </c>
      <c r="AT162" s="168" t="s">
        <v>74</v>
      </c>
      <c r="AU162" s="168" t="s">
        <v>83</v>
      </c>
      <c r="AY162" s="160" t="s">
        <v>145</v>
      </c>
      <c r="BK162" s="169">
        <f>BK163</f>
        <v>0</v>
      </c>
    </row>
    <row r="163" spans="1:65" s="2" customFormat="1" ht="33" customHeight="1">
      <c r="A163" s="33"/>
      <c r="B163" s="140"/>
      <c r="C163" s="172" t="s">
        <v>211</v>
      </c>
      <c r="D163" s="172" t="s">
        <v>148</v>
      </c>
      <c r="E163" s="173" t="s">
        <v>569</v>
      </c>
      <c r="F163" s="174" t="s">
        <v>570</v>
      </c>
      <c r="G163" s="175" t="s">
        <v>547</v>
      </c>
      <c r="H163" s="176">
        <v>8.9290000000000003</v>
      </c>
      <c r="I163" s="177"/>
      <c r="J163" s="176">
        <f>ROUND(I163*H163,3)</f>
        <v>0</v>
      </c>
      <c r="K163" s="178"/>
      <c r="L163" s="34"/>
      <c r="M163" s="179" t="s">
        <v>1</v>
      </c>
      <c r="N163" s="180" t="s">
        <v>41</v>
      </c>
      <c r="O163" s="62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166</v>
      </c>
      <c r="AT163" s="183" t="s">
        <v>148</v>
      </c>
      <c r="AU163" s="183" t="s">
        <v>124</v>
      </c>
      <c r="AY163" s="16" t="s">
        <v>145</v>
      </c>
      <c r="BE163" s="102">
        <f>IF(N163="základná",J163,0)</f>
        <v>0</v>
      </c>
      <c r="BF163" s="102">
        <f>IF(N163="znížená",J163,0)</f>
        <v>0</v>
      </c>
      <c r="BG163" s="102">
        <f>IF(N163="zákl. prenesená",J163,0)</f>
        <v>0</v>
      </c>
      <c r="BH163" s="102">
        <f>IF(N163="zníž. prenesená",J163,0)</f>
        <v>0</v>
      </c>
      <c r="BI163" s="102">
        <f>IF(N163="nulová",J163,0)</f>
        <v>0</v>
      </c>
      <c r="BJ163" s="16" t="s">
        <v>124</v>
      </c>
      <c r="BK163" s="184">
        <f>ROUND(I163*H163,3)</f>
        <v>0</v>
      </c>
      <c r="BL163" s="16" t="s">
        <v>166</v>
      </c>
      <c r="BM163" s="183" t="s">
        <v>571</v>
      </c>
    </row>
    <row r="164" spans="1:65" s="12" customFormat="1" ht="25.9" customHeight="1">
      <c r="B164" s="159"/>
      <c r="D164" s="160" t="s">
        <v>74</v>
      </c>
      <c r="E164" s="161" t="s">
        <v>143</v>
      </c>
      <c r="F164" s="161" t="s">
        <v>144</v>
      </c>
      <c r="I164" s="162"/>
      <c r="J164" s="163">
        <f>BK164</f>
        <v>0</v>
      </c>
      <c r="L164" s="159"/>
      <c r="M164" s="164"/>
      <c r="N164" s="165"/>
      <c r="O164" s="165"/>
      <c r="P164" s="166">
        <f>P165+P182+P200+P236+P240+P261</f>
        <v>0</v>
      </c>
      <c r="Q164" s="165"/>
      <c r="R164" s="166">
        <f>R165+R182+R200+R236+R240+R261</f>
        <v>77.346801796376013</v>
      </c>
      <c r="S164" s="165"/>
      <c r="T164" s="167">
        <f>T165+T182+T200+T236+T240+T261</f>
        <v>0</v>
      </c>
      <c r="AR164" s="160" t="s">
        <v>124</v>
      </c>
      <c r="AT164" s="168" t="s">
        <v>74</v>
      </c>
      <c r="AU164" s="168" t="s">
        <v>75</v>
      </c>
      <c r="AY164" s="160" t="s">
        <v>145</v>
      </c>
      <c r="BK164" s="169">
        <f>BK165+BK182+BK200+BK236+BK240+BK261</f>
        <v>0</v>
      </c>
    </row>
    <row r="165" spans="1:65" s="12" customFormat="1" ht="22.9" customHeight="1">
      <c r="B165" s="159"/>
      <c r="D165" s="160" t="s">
        <v>74</v>
      </c>
      <c r="E165" s="170" t="s">
        <v>146</v>
      </c>
      <c r="F165" s="170" t="s">
        <v>147</v>
      </c>
      <c r="I165" s="162"/>
      <c r="J165" s="171">
        <f>BK165</f>
        <v>0</v>
      </c>
      <c r="L165" s="159"/>
      <c r="M165" s="164"/>
      <c r="N165" s="165"/>
      <c r="O165" s="165"/>
      <c r="P165" s="166">
        <f>SUM(P166:P181)</f>
        <v>0</v>
      </c>
      <c r="Q165" s="165"/>
      <c r="R165" s="166">
        <f>SUM(R166:R181)</f>
        <v>4.8280000000000007E-3</v>
      </c>
      <c r="S165" s="165"/>
      <c r="T165" s="167">
        <f>SUM(T166:T181)</f>
        <v>0</v>
      </c>
      <c r="AR165" s="160" t="s">
        <v>124</v>
      </c>
      <c r="AT165" s="168" t="s">
        <v>74</v>
      </c>
      <c r="AU165" s="168" t="s">
        <v>83</v>
      </c>
      <c r="AY165" s="160" t="s">
        <v>145</v>
      </c>
      <c r="BK165" s="169">
        <f>SUM(BK166:BK181)</f>
        <v>0</v>
      </c>
    </row>
    <row r="166" spans="1:65" s="2" customFormat="1" ht="24.2" customHeight="1">
      <c r="A166" s="33"/>
      <c r="B166" s="140"/>
      <c r="C166" s="172" t="s">
        <v>215</v>
      </c>
      <c r="D166" s="172" t="s">
        <v>148</v>
      </c>
      <c r="E166" s="173" t="s">
        <v>572</v>
      </c>
      <c r="F166" s="174" t="s">
        <v>573</v>
      </c>
      <c r="G166" s="175" t="s">
        <v>151</v>
      </c>
      <c r="H166" s="176">
        <v>32</v>
      </c>
      <c r="I166" s="177"/>
      <c r="J166" s="176">
        <f>ROUND(I166*H166,3)</f>
        <v>0</v>
      </c>
      <c r="K166" s="178"/>
      <c r="L166" s="34"/>
      <c r="M166" s="179" t="s">
        <v>1</v>
      </c>
      <c r="N166" s="180" t="s">
        <v>41</v>
      </c>
      <c r="O166" s="62"/>
      <c r="P166" s="181">
        <f>O166*H166</f>
        <v>0</v>
      </c>
      <c r="Q166" s="181">
        <v>0</v>
      </c>
      <c r="R166" s="181">
        <f>Q166*H166</f>
        <v>0</v>
      </c>
      <c r="S166" s="181">
        <v>0</v>
      </c>
      <c r="T166" s="182">
        <f>S166*H166</f>
        <v>0</v>
      </c>
      <c r="U166" s="33"/>
      <c r="V166" s="33"/>
      <c r="W166" s="33"/>
      <c r="X166" s="33"/>
      <c r="Y166" s="33"/>
      <c r="Z166" s="33"/>
      <c r="AA166" s="33"/>
      <c r="AB166" s="33"/>
      <c r="AC166" s="33"/>
      <c r="AD166" s="33"/>
      <c r="AE166" s="33"/>
      <c r="AR166" s="183" t="s">
        <v>152</v>
      </c>
      <c r="AT166" s="183" t="s">
        <v>148</v>
      </c>
      <c r="AU166" s="183" t="s">
        <v>124</v>
      </c>
      <c r="AY166" s="16" t="s">
        <v>145</v>
      </c>
      <c r="BE166" s="102">
        <f>IF(N166="základná",J166,0)</f>
        <v>0</v>
      </c>
      <c r="BF166" s="102">
        <f>IF(N166="znížená",J166,0)</f>
        <v>0</v>
      </c>
      <c r="BG166" s="102">
        <f>IF(N166="zákl. prenesená",J166,0)</f>
        <v>0</v>
      </c>
      <c r="BH166" s="102">
        <f>IF(N166="zníž. prenesená",J166,0)</f>
        <v>0</v>
      </c>
      <c r="BI166" s="102">
        <f>IF(N166="nulová",J166,0)</f>
        <v>0</v>
      </c>
      <c r="BJ166" s="16" t="s">
        <v>124</v>
      </c>
      <c r="BK166" s="184">
        <f>ROUND(I166*H166,3)</f>
        <v>0</v>
      </c>
      <c r="BL166" s="16" t="s">
        <v>152</v>
      </c>
      <c r="BM166" s="183" t="s">
        <v>574</v>
      </c>
    </row>
    <row r="167" spans="1:65" s="13" customFormat="1">
      <c r="B167" s="195"/>
      <c r="D167" s="196" t="s">
        <v>159</v>
      </c>
      <c r="E167" s="203" t="s">
        <v>1</v>
      </c>
      <c r="F167" s="197" t="s">
        <v>575</v>
      </c>
      <c r="H167" s="198">
        <v>32</v>
      </c>
      <c r="I167" s="199"/>
      <c r="L167" s="195"/>
      <c r="M167" s="200"/>
      <c r="N167" s="201"/>
      <c r="O167" s="201"/>
      <c r="P167" s="201"/>
      <c r="Q167" s="201"/>
      <c r="R167" s="201"/>
      <c r="S167" s="201"/>
      <c r="T167" s="202"/>
      <c r="AT167" s="203" t="s">
        <v>159</v>
      </c>
      <c r="AU167" s="203" t="s">
        <v>124</v>
      </c>
      <c r="AV167" s="13" t="s">
        <v>124</v>
      </c>
      <c r="AW167" s="13" t="s">
        <v>29</v>
      </c>
      <c r="AX167" s="13" t="s">
        <v>83</v>
      </c>
      <c r="AY167" s="203" t="s">
        <v>145</v>
      </c>
    </row>
    <row r="168" spans="1:65" s="2" customFormat="1" ht="33" customHeight="1">
      <c r="A168" s="33"/>
      <c r="B168" s="140"/>
      <c r="C168" s="185" t="s">
        <v>219</v>
      </c>
      <c r="D168" s="185" t="s">
        <v>154</v>
      </c>
      <c r="E168" s="186" t="s">
        <v>576</v>
      </c>
      <c r="F168" s="187" t="s">
        <v>577</v>
      </c>
      <c r="G168" s="188" t="s">
        <v>151</v>
      </c>
      <c r="H168" s="189">
        <v>8.4</v>
      </c>
      <c r="I168" s="190"/>
      <c r="J168" s="189">
        <f>ROUND(I168*H168,3)</f>
        <v>0</v>
      </c>
      <c r="K168" s="191"/>
      <c r="L168" s="192"/>
      <c r="M168" s="193" t="s">
        <v>1</v>
      </c>
      <c r="N168" s="194" t="s">
        <v>41</v>
      </c>
      <c r="O168" s="62"/>
      <c r="P168" s="181">
        <f>O168*H168</f>
        <v>0</v>
      </c>
      <c r="Q168" s="181">
        <v>4.0000000000000003E-5</v>
      </c>
      <c r="R168" s="181">
        <f>Q168*H168</f>
        <v>3.3600000000000004E-4</v>
      </c>
      <c r="S168" s="181">
        <v>0</v>
      </c>
      <c r="T168" s="182">
        <f>S168*H168</f>
        <v>0</v>
      </c>
      <c r="U168" s="33"/>
      <c r="V168" s="33"/>
      <c r="W168" s="33"/>
      <c r="X168" s="33"/>
      <c r="Y168" s="33"/>
      <c r="Z168" s="33"/>
      <c r="AA168" s="33"/>
      <c r="AB168" s="33"/>
      <c r="AC168" s="33"/>
      <c r="AD168" s="33"/>
      <c r="AE168" s="33"/>
      <c r="AR168" s="183" t="s">
        <v>157</v>
      </c>
      <c r="AT168" s="183" t="s">
        <v>154</v>
      </c>
      <c r="AU168" s="183" t="s">
        <v>124</v>
      </c>
      <c r="AY168" s="16" t="s">
        <v>145</v>
      </c>
      <c r="BE168" s="102">
        <f>IF(N168="základná",J168,0)</f>
        <v>0</v>
      </c>
      <c r="BF168" s="102">
        <f>IF(N168="znížená",J168,0)</f>
        <v>0</v>
      </c>
      <c r="BG168" s="102">
        <f>IF(N168="zákl. prenesená",J168,0)</f>
        <v>0</v>
      </c>
      <c r="BH168" s="102">
        <f>IF(N168="zníž. prenesená",J168,0)</f>
        <v>0</v>
      </c>
      <c r="BI168" s="102">
        <f>IF(N168="nulová",J168,0)</f>
        <v>0</v>
      </c>
      <c r="BJ168" s="16" t="s">
        <v>124</v>
      </c>
      <c r="BK168" s="184">
        <f>ROUND(I168*H168,3)</f>
        <v>0</v>
      </c>
      <c r="BL168" s="16" t="s">
        <v>152</v>
      </c>
      <c r="BM168" s="183" t="s">
        <v>578</v>
      </c>
    </row>
    <row r="169" spans="1:65" s="13" customFormat="1">
      <c r="B169" s="195"/>
      <c r="D169" s="196" t="s">
        <v>159</v>
      </c>
      <c r="F169" s="197" t="s">
        <v>579</v>
      </c>
      <c r="H169" s="198">
        <v>8.4</v>
      </c>
      <c r="I169" s="199"/>
      <c r="L169" s="195"/>
      <c r="M169" s="200"/>
      <c r="N169" s="201"/>
      <c r="O169" s="201"/>
      <c r="P169" s="201"/>
      <c r="Q169" s="201"/>
      <c r="R169" s="201"/>
      <c r="S169" s="201"/>
      <c r="T169" s="202"/>
      <c r="AT169" s="203" t="s">
        <v>159</v>
      </c>
      <c r="AU169" s="203" t="s">
        <v>124</v>
      </c>
      <c r="AV169" s="13" t="s">
        <v>124</v>
      </c>
      <c r="AW169" s="13" t="s">
        <v>3</v>
      </c>
      <c r="AX169" s="13" t="s">
        <v>83</v>
      </c>
      <c r="AY169" s="203" t="s">
        <v>145</v>
      </c>
    </row>
    <row r="170" spans="1:65" s="2" customFormat="1" ht="33" customHeight="1">
      <c r="A170" s="33"/>
      <c r="B170" s="140"/>
      <c r="C170" s="185" t="s">
        <v>152</v>
      </c>
      <c r="D170" s="185" t="s">
        <v>154</v>
      </c>
      <c r="E170" s="186" t="s">
        <v>580</v>
      </c>
      <c r="F170" s="187" t="s">
        <v>581</v>
      </c>
      <c r="G170" s="188" t="s">
        <v>151</v>
      </c>
      <c r="H170" s="189">
        <v>8.4</v>
      </c>
      <c r="I170" s="190"/>
      <c r="J170" s="189">
        <f>ROUND(I170*H170,3)</f>
        <v>0</v>
      </c>
      <c r="K170" s="191"/>
      <c r="L170" s="192"/>
      <c r="M170" s="193" t="s">
        <v>1</v>
      </c>
      <c r="N170" s="194" t="s">
        <v>41</v>
      </c>
      <c r="O170" s="62"/>
      <c r="P170" s="181">
        <f>O170*H170</f>
        <v>0</v>
      </c>
      <c r="Q170" s="181">
        <v>5.0000000000000002E-5</v>
      </c>
      <c r="R170" s="181">
        <f>Q170*H170</f>
        <v>4.2000000000000002E-4</v>
      </c>
      <c r="S170" s="181">
        <v>0</v>
      </c>
      <c r="T170" s="182">
        <f>S170*H170</f>
        <v>0</v>
      </c>
      <c r="U170" s="33"/>
      <c r="V170" s="33"/>
      <c r="W170" s="33"/>
      <c r="X170" s="33"/>
      <c r="Y170" s="33"/>
      <c r="Z170" s="33"/>
      <c r="AA170" s="33"/>
      <c r="AB170" s="33"/>
      <c r="AC170" s="33"/>
      <c r="AD170" s="33"/>
      <c r="AE170" s="33"/>
      <c r="AR170" s="183" t="s">
        <v>157</v>
      </c>
      <c r="AT170" s="183" t="s">
        <v>154</v>
      </c>
      <c r="AU170" s="183" t="s">
        <v>124</v>
      </c>
      <c r="AY170" s="16" t="s">
        <v>145</v>
      </c>
      <c r="BE170" s="102">
        <f>IF(N170="základná",J170,0)</f>
        <v>0</v>
      </c>
      <c r="BF170" s="102">
        <f>IF(N170="znížená",J170,0)</f>
        <v>0</v>
      </c>
      <c r="BG170" s="102">
        <f>IF(N170="zákl. prenesená",J170,0)</f>
        <v>0</v>
      </c>
      <c r="BH170" s="102">
        <f>IF(N170="zníž. prenesená",J170,0)</f>
        <v>0</v>
      </c>
      <c r="BI170" s="102">
        <f>IF(N170="nulová",J170,0)</f>
        <v>0</v>
      </c>
      <c r="BJ170" s="16" t="s">
        <v>124</v>
      </c>
      <c r="BK170" s="184">
        <f>ROUND(I170*H170,3)</f>
        <v>0</v>
      </c>
      <c r="BL170" s="16" t="s">
        <v>152</v>
      </c>
      <c r="BM170" s="183" t="s">
        <v>582</v>
      </c>
    </row>
    <row r="171" spans="1:65" s="13" customFormat="1">
      <c r="B171" s="195"/>
      <c r="D171" s="196" t="s">
        <v>159</v>
      </c>
      <c r="F171" s="197" t="s">
        <v>579</v>
      </c>
      <c r="H171" s="198">
        <v>8.4</v>
      </c>
      <c r="I171" s="199"/>
      <c r="L171" s="195"/>
      <c r="M171" s="200"/>
      <c r="N171" s="201"/>
      <c r="O171" s="201"/>
      <c r="P171" s="201"/>
      <c r="Q171" s="201"/>
      <c r="R171" s="201"/>
      <c r="S171" s="201"/>
      <c r="T171" s="202"/>
      <c r="AT171" s="203" t="s">
        <v>159</v>
      </c>
      <c r="AU171" s="203" t="s">
        <v>124</v>
      </c>
      <c r="AV171" s="13" t="s">
        <v>124</v>
      </c>
      <c r="AW171" s="13" t="s">
        <v>3</v>
      </c>
      <c r="AX171" s="13" t="s">
        <v>83</v>
      </c>
      <c r="AY171" s="203" t="s">
        <v>145</v>
      </c>
    </row>
    <row r="172" spans="1:65" s="2" customFormat="1" ht="33" customHeight="1">
      <c r="A172" s="33"/>
      <c r="B172" s="140"/>
      <c r="C172" s="185" t="s">
        <v>226</v>
      </c>
      <c r="D172" s="185" t="s">
        <v>154</v>
      </c>
      <c r="E172" s="186" t="s">
        <v>583</v>
      </c>
      <c r="F172" s="187" t="s">
        <v>584</v>
      </c>
      <c r="G172" s="188" t="s">
        <v>151</v>
      </c>
      <c r="H172" s="189">
        <v>12.6</v>
      </c>
      <c r="I172" s="190"/>
      <c r="J172" s="189">
        <f>ROUND(I172*H172,3)</f>
        <v>0</v>
      </c>
      <c r="K172" s="191"/>
      <c r="L172" s="192"/>
      <c r="M172" s="193" t="s">
        <v>1</v>
      </c>
      <c r="N172" s="194" t="s">
        <v>41</v>
      </c>
      <c r="O172" s="62"/>
      <c r="P172" s="181">
        <f>O172*H172</f>
        <v>0</v>
      </c>
      <c r="Q172" s="181">
        <v>1.4999999999999999E-4</v>
      </c>
      <c r="R172" s="181">
        <f>Q172*H172</f>
        <v>1.8899999999999998E-3</v>
      </c>
      <c r="S172" s="181">
        <v>0</v>
      </c>
      <c r="T172" s="182">
        <f>S172*H172</f>
        <v>0</v>
      </c>
      <c r="U172" s="33"/>
      <c r="V172" s="33"/>
      <c r="W172" s="33"/>
      <c r="X172" s="33"/>
      <c r="Y172" s="33"/>
      <c r="Z172" s="33"/>
      <c r="AA172" s="33"/>
      <c r="AB172" s="33"/>
      <c r="AC172" s="33"/>
      <c r="AD172" s="33"/>
      <c r="AE172" s="33"/>
      <c r="AR172" s="183" t="s">
        <v>157</v>
      </c>
      <c r="AT172" s="183" t="s">
        <v>154</v>
      </c>
      <c r="AU172" s="183" t="s">
        <v>124</v>
      </c>
      <c r="AY172" s="16" t="s">
        <v>145</v>
      </c>
      <c r="BE172" s="102">
        <f>IF(N172="základná",J172,0)</f>
        <v>0</v>
      </c>
      <c r="BF172" s="102">
        <f>IF(N172="znížená",J172,0)</f>
        <v>0</v>
      </c>
      <c r="BG172" s="102">
        <f>IF(N172="zákl. prenesená",J172,0)</f>
        <v>0</v>
      </c>
      <c r="BH172" s="102">
        <f>IF(N172="zníž. prenesená",J172,0)</f>
        <v>0</v>
      </c>
      <c r="BI172" s="102">
        <f>IF(N172="nulová",J172,0)</f>
        <v>0</v>
      </c>
      <c r="BJ172" s="16" t="s">
        <v>124</v>
      </c>
      <c r="BK172" s="184">
        <f>ROUND(I172*H172,3)</f>
        <v>0</v>
      </c>
      <c r="BL172" s="16" t="s">
        <v>152</v>
      </c>
      <c r="BM172" s="183" t="s">
        <v>585</v>
      </c>
    </row>
    <row r="173" spans="1:65" s="13" customFormat="1">
      <c r="B173" s="195"/>
      <c r="D173" s="196" t="s">
        <v>159</v>
      </c>
      <c r="F173" s="197" t="s">
        <v>586</v>
      </c>
      <c r="H173" s="198">
        <v>12.6</v>
      </c>
      <c r="I173" s="199"/>
      <c r="L173" s="195"/>
      <c r="M173" s="200"/>
      <c r="N173" s="201"/>
      <c r="O173" s="201"/>
      <c r="P173" s="201"/>
      <c r="Q173" s="201"/>
      <c r="R173" s="201"/>
      <c r="S173" s="201"/>
      <c r="T173" s="202"/>
      <c r="AT173" s="203" t="s">
        <v>159</v>
      </c>
      <c r="AU173" s="203" t="s">
        <v>124</v>
      </c>
      <c r="AV173" s="13" t="s">
        <v>124</v>
      </c>
      <c r="AW173" s="13" t="s">
        <v>3</v>
      </c>
      <c r="AX173" s="13" t="s">
        <v>83</v>
      </c>
      <c r="AY173" s="203" t="s">
        <v>145</v>
      </c>
    </row>
    <row r="174" spans="1:65" s="2" customFormat="1" ht="33" customHeight="1">
      <c r="A174" s="33"/>
      <c r="B174" s="140"/>
      <c r="C174" s="185" t="s">
        <v>232</v>
      </c>
      <c r="D174" s="185" t="s">
        <v>154</v>
      </c>
      <c r="E174" s="186" t="s">
        <v>587</v>
      </c>
      <c r="F174" s="187" t="s">
        <v>588</v>
      </c>
      <c r="G174" s="188" t="s">
        <v>151</v>
      </c>
      <c r="H174" s="189">
        <v>4.2</v>
      </c>
      <c r="I174" s="190"/>
      <c r="J174" s="189">
        <f>ROUND(I174*H174,3)</f>
        <v>0</v>
      </c>
      <c r="K174" s="191"/>
      <c r="L174" s="192"/>
      <c r="M174" s="193" t="s">
        <v>1</v>
      </c>
      <c r="N174" s="194" t="s">
        <v>41</v>
      </c>
      <c r="O174" s="62"/>
      <c r="P174" s="181">
        <f>O174*H174</f>
        <v>0</v>
      </c>
      <c r="Q174" s="181">
        <v>1E-4</v>
      </c>
      <c r="R174" s="181">
        <f>Q174*H174</f>
        <v>4.2000000000000002E-4</v>
      </c>
      <c r="S174" s="181">
        <v>0</v>
      </c>
      <c r="T174" s="182">
        <f>S174*H174</f>
        <v>0</v>
      </c>
      <c r="U174" s="33"/>
      <c r="V174" s="33"/>
      <c r="W174" s="33"/>
      <c r="X174" s="33"/>
      <c r="Y174" s="33"/>
      <c r="Z174" s="33"/>
      <c r="AA174" s="33"/>
      <c r="AB174" s="33"/>
      <c r="AC174" s="33"/>
      <c r="AD174" s="33"/>
      <c r="AE174" s="33"/>
      <c r="AR174" s="183" t="s">
        <v>157</v>
      </c>
      <c r="AT174" s="183" t="s">
        <v>154</v>
      </c>
      <c r="AU174" s="183" t="s">
        <v>124</v>
      </c>
      <c r="AY174" s="16" t="s">
        <v>145</v>
      </c>
      <c r="BE174" s="102">
        <f>IF(N174="základná",J174,0)</f>
        <v>0</v>
      </c>
      <c r="BF174" s="102">
        <f>IF(N174="znížená",J174,0)</f>
        <v>0</v>
      </c>
      <c r="BG174" s="102">
        <f>IF(N174="zákl. prenesená",J174,0)</f>
        <v>0</v>
      </c>
      <c r="BH174" s="102">
        <f>IF(N174="zníž. prenesená",J174,0)</f>
        <v>0</v>
      </c>
      <c r="BI174" s="102">
        <f>IF(N174="nulová",J174,0)</f>
        <v>0</v>
      </c>
      <c r="BJ174" s="16" t="s">
        <v>124</v>
      </c>
      <c r="BK174" s="184">
        <f>ROUND(I174*H174,3)</f>
        <v>0</v>
      </c>
      <c r="BL174" s="16" t="s">
        <v>152</v>
      </c>
      <c r="BM174" s="183" t="s">
        <v>589</v>
      </c>
    </row>
    <row r="175" spans="1:65" s="13" customFormat="1">
      <c r="B175" s="195"/>
      <c r="D175" s="196" t="s">
        <v>159</v>
      </c>
      <c r="F175" s="197" t="s">
        <v>590</v>
      </c>
      <c r="H175" s="198">
        <v>4.2</v>
      </c>
      <c r="I175" s="199"/>
      <c r="L175" s="195"/>
      <c r="M175" s="200"/>
      <c r="N175" s="201"/>
      <c r="O175" s="201"/>
      <c r="P175" s="201"/>
      <c r="Q175" s="201"/>
      <c r="R175" s="201"/>
      <c r="S175" s="201"/>
      <c r="T175" s="202"/>
      <c r="AT175" s="203" t="s">
        <v>159</v>
      </c>
      <c r="AU175" s="203" t="s">
        <v>124</v>
      </c>
      <c r="AV175" s="13" t="s">
        <v>124</v>
      </c>
      <c r="AW175" s="13" t="s">
        <v>3</v>
      </c>
      <c r="AX175" s="13" t="s">
        <v>83</v>
      </c>
      <c r="AY175" s="203" t="s">
        <v>145</v>
      </c>
    </row>
    <row r="176" spans="1:65" s="2" customFormat="1" ht="21.75" customHeight="1">
      <c r="A176" s="33"/>
      <c r="B176" s="140"/>
      <c r="C176" s="172" t="s">
        <v>236</v>
      </c>
      <c r="D176" s="172" t="s">
        <v>148</v>
      </c>
      <c r="E176" s="173" t="s">
        <v>591</v>
      </c>
      <c r="F176" s="174" t="s">
        <v>592</v>
      </c>
      <c r="G176" s="175" t="s">
        <v>151</v>
      </c>
      <c r="H176" s="176">
        <v>4</v>
      </c>
      <c r="I176" s="177"/>
      <c r="J176" s="176">
        <f>ROUND(I176*H176,3)</f>
        <v>0</v>
      </c>
      <c r="K176" s="178"/>
      <c r="L176" s="34"/>
      <c r="M176" s="179" t="s">
        <v>1</v>
      </c>
      <c r="N176" s="180" t="s">
        <v>41</v>
      </c>
      <c r="O176" s="62"/>
      <c r="P176" s="181">
        <f>O176*H176</f>
        <v>0</v>
      </c>
      <c r="Q176" s="181">
        <v>4.2999999999999999E-4</v>
      </c>
      <c r="R176" s="181">
        <f>Q176*H176</f>
        <v>1.72E-3</v>
      </c>
      <c r="S176" s="181">
        <v>0</v>
      </c>
      <c r="T176" s="182">
        <f>S176*H176</f>
        <v>0</v>
      </c>
      <c r="U176" s="33"/>
      <c r="V176" s="33"/>
      <c r="W176" s="33"/>
      <c r="X176" s="33"/>
      <c r="Y176" s="33"/>
      <c r="Z176" s="33"/>
      <c r="AA176" s="33"/>
      <c r="AB176" s="33"/>
      <c r="AC176" s="33"/>
      <c r="AD176" s="33"/>
      <c r="AE176" s="33"/>
      <c r="AR176" s="183" t="s">
        <v>152</v>
      </c>
      <c r="AT176" s="183" t="s">
        <v>148</v>
      </c>
      <c r="AU176" s="183" t="s">
        <v>124</v>
      </c>
      <c r="AY176" s="16" t="s">
        <v>145</v>
      </c>
      <c r="BE176" s="102">
        <f>IF(N176="základná",J176,0)</f>
        <v>0</v>
      </c>
      <c r="BF176" s="102">
        <f>IF(N176="znížená",J176,0)</f>
        <v>0</v>
      </c>
      <c r="BG176" s="102">
        <f>IF(N176="zákl. prenesená",J176,0)</f>
        <v>0</v>
      </c>
      <c r="BH176" s="102">
        <f>IF(N176="zníž. prenesená",J176,0)</f>
        <v>0</v>
      </c>
      <c r="BI176" s="102">
        <f>IF(N176="nulová",J176,0)</f>
        <v>0</v>
      </c>
      <c r="BJ176" s="16" t="s">
        <v>124</v>
      </c>
      <c r="BK176" s="184">
        <f>ROUND(I176*H176,3)</f>
        <v>0</v>
      </c>
      <c r="BL176" s="16" t="s">
        <v>152</v>
      </c>
      <c r="BM176" s="183" t="s">
        <v>593</v>
      </c>
    </row>
    <row r="177" spans="1:65" s="13" customFormat="1">
      <c r="B177" s="195"/>
      <c r="D177" s="196" t="s">
        <v>159</v>
      </c>
      <c r="E177" s="203" t="s">
        <v>1</v>
      </c>
      <c r="F177" s="197" t="s">
        <v>166</v>
      </c>
      <c r="H177" s="198">
        <v>4</v>
      </c>
      <c r="I177" s="199"/>
      <c r="L177" s="195"/>
      <c r="M177" s="200"/>
      <c r="N177" s="201"/>
      <c r="O177" s="201"/>
      <c r="P177" s="201"/>
      <c r="Q177" s="201"/>
      <c r="R177" s="201"/>
      <c r="S177" s="201"/>
      <c r="T177" s="202"/>
      <c r="AT177" s="203" t="s">
        <v>159</v>
      </c>
      <c r="AU177" s="203" t="s">
        <v>124</v>
      </c>
      <c r="AV177" s="13" t="s">
        <v>124</v>
      </c>
      <c r="AW177" s="13" t="s">
        <v>29</v>
      </c>
      <c r="AX177" s="13" t="s">
        <v>83</v>
      </c>
      <c r="AY177" s="203" t="s">
        <v>145</v>
      </c>
    </row>
    <row r="178" spans="1:65" s="2" customFormat="1" ht="33" customHeight="1">
      <c r="A178" s="33"/>
      <c r="B178" s="140"/>
      <c r="C178" s="185" t="s">
        <v>7</v>
      </c>
      <c r="D178" s="185" t="s">
        <v>154</v>
      </c>
      <c r="E178" s="186" t="s">
        <v>155</v>
      </c>
      <c r="F178" s="187" t="s">
        <v>156</v>
      </c>
      <c r="G178" s="188" t="s">
        <v>151</v>
      </c>
      <c r="H178" s="189">
        <v>4.2</v>
      </c>
      <c r="I178" s="190"/>
      <c r="J178" s="189">
        <f>ROUND(I178*H178,3)</f>
        <v>0</v>
      </c>
      <c r="K178" s="191"/>
      <c r="L178" s="192"/>
      <c r="M178" s="193" t="s">
        <v>1</v>
      </c>
      <c r="N178" s="194" t="s">
        <v>41</v>
      </c>
      <c r="O178" s="62"/>
      <c r="P178" s="181">
        <f>O178*H178</f>
        <v>0</v>
      </c>
      <c r="Q178" s="181">
        <v>1.0000000000000001E-5</v>
      </c>
      <c r="R178" s="181">
        <f>Q178*H178</f>
        <v>4.2000000000000004E-5</v>
      </c>
      <c r="S178" s="181">
        <v>0</v>
      </c>
      <c r="T178" s="182">
        <f>S178*H178</f>
        <v>0</v>
      </c>
      <c r="U178" s="33"/>
      <c r="V178" s="33"/>
      <c r="W178" s="33"/>
      <c r="X178" s="33"/>
      <c r="Y178" s="33"/>
      <c r="Z178" s="33"/>
      <c r="AA178" s="33"/>
      <c r="AB178" s="33"/>
      <c r="AC178" s="33"/>
      <c r="AD178" s="33"/>
      <c r="AE178" s="33"/>
      <c r="AR178" s="183" t="s">
        <v>157</v>
      </c>
      <c r="AT178" s="183" t="s">
        <v>154</v>
      </c>
      <c r="AU178" s="183" t="s">
        <v>124</v>
      </c>
      <c r="AY178" s="16" t="s">
        <v>145</v>
      </c>
      <c r="BE178" s="102">
        <f>IF(N178="základná",J178,0)</f>
        <v>0</v>
      </c>
      <c r="BF178" s="102">
        <f>IF(N178="znížená",J178,0)</f>
        <v>0</v>
      </c>
      <c r="BG178" s="102">
        <f>IF(N178="zákl. prenesená",J178,0)</f>
        <v>0</v>
      </c>
      <c r="BH178" s="102">
        <f>IF(N178="zníž. prenesená",J178,0)</f>
        <v>0</v>
      </c>
      <c r="BI178" s="102">
        <f>IF(N178="nulová",J178,0)</f>
        <v>0</v>
      </c>
      <c r="BJ178" s="16" t="s">
        <v>124</v>
      </c>
      <c r="BK178" s="184">
        <f>ROUND(I178*H178,3)</f>
        <v>0</v>
      </c>
      <c r="BL178" s="16" t="s">
        <v>152</v>
      </c>
      <c r="BM178" s="183" t="s">
        <v>594</v>
      </c>
    </row>
    <row r="179" spans="1:65" s="13" customFormat="1">
      <c r="B179" s="195"/>
      <c r="D179" s="196" t="s">
        <v>159</v>
      </c>
      <c r="F179" s="197" t="s">
        <v>590</v>
      </c>
      <c r="H179" s="198">
        <v>4.2</v>
      </c>
      <c r="I179" s="199"/>
      <c r="L179" s="195"/>
      <c r="M179" s="200"/>
      <c r="N179" s="201"/>
      <c r="O179" s="201"/>
      <c r="P179" s="201"/>
      <c r="Q179" s="201"/>
      <c r="R179" s="201"/>
      <c r="S179" s="201"/>
      <c r="T179" s="202"/>
      <c r="AT179" s="203" t="s">
        <v>159</v>
      </c>
      <c r="AU179" s="203" t="s">
        <v>124</v>
      </c>
      <c r="AV179" s="13" t="s">
        <v>124</v>
      </c>
      <c r="AW179" s="13" t="s">
        <v>3</v>
      </c>
      <c r="AX179" s="13" t="s">
        <v>83</v>
      </c>
      <c r="AY179" s="203" t="s">
        <v>145</v>
      </c>
    </row>
    <row r="180" spans="1:65" s="2" customFormat="1" ht="16.5" customHeight="1">
      <c r="A180" s="33"/>
      <c r="B180" s="140"/>
      <c r="C180" s="185" t="s">
        <v>244</v>
      </c>
      <c r="D180" s="185" t="s">
        <v>154</v>
      </c>
      <c r="E180" s="186" t="s">
        <v>595</v>
      </c>
      <c r="F180" s="187" t="s">
        <v>596</v>
      </c>
      <c r="G180" s="188" t="s">
        <v>179</v>
      </c>
      <c r="H180" s="189">
        <v>1</v>
      </c>
      <c r="I180" s="190"/>
      <c r="J180" s="189">
        <f>ROUND(I180*H180,3)</f>
        <v>0</v>
      </c>
      <c r="K180" s="191"/>
      <c r="L180" s="192"/>
      <c r="M180" s="193" t="s">
        <v>1</v>
      </c>
      <c r="N180" s="194" t="s">
        <v>41</v>
      </c>
      <c r="O180" s="62"/>
      <c r="P180" s="181">
        <f>O180*H180</f>
        <v>0</v>
      </c>
      <c r="Q180" s="181">
        <v>0</v>
      </c>
      <c r="R180" s="181">
        <f>Q180*H180</f>
        <v>0</v>
      </c>
      <c r="S180" s="181">
        <v>0</v>
      </c>
      <c r="T180" s="182">
        <f>S180*H180</f>
        <v>0</v>
      </c>
      <c r="U180" s="33"/>
      <c r="V180" s="33"/>
      <c r="W180" s="33"/>
      <c r="X180" s="33"/>
      <c r="Y180" s="33"/>
      <c r="Z180" s="33"/>
      <c r="AA180" s="33"/>
      <c r="AB180" s="33"/>
      <c r="AC180" s="33"/>
      <c r="AD180" s="33"/>
      <c r="AE180" s="33"/>
      <c r="AR180" s="183" t="s">
        <v>157</v>
      </c>
      <c r="AT180" s="183" t="s">
        <v>154</v>
      </c>
      <c r="AU180" s="183" t="s">
        <v>124</v>
      </c>
      <c r="AY180" s="16" t="s">
        <v>145</v>
      </c>
      <c r="BE180" s="102">
        <f>IF(N180="základná",J180,0)</f>
        <v>0</v>
      </c>
      <c r="BF180" s="102">
        <f>IF(N180="znížená",J180,0)</f>
        <v>0</v>
      </c>
      <c r="BG180" s="102">
        <f>IF(N180="zákl. prenesená",J180,0)</f>
        <v>0</v>
      </c>
      <c r="BH180" s="102">
        <f>IF(N180="zníž. prenesená",J180,0)</f>
        <v>0</v>
      </c>
      <c r="BI180" s="102">
        <f>IF(N180="nulová",J180,0)</f>
        <v>0</v>
      </c>
      <c r="BJ180" s="16" t="s">
        <v>124</v>
      </c>
      <c r="BK180" s="184">
        <f>ROUND(I180*H180,3)</f>
        <v>0</v>
      </c>
      <c r="BL180" s="16" t="s">
        <v>152</v>
      </c>
      <c r="BM180" s="183" t="s">
        <v>597</v>
      </c>
    </row>
    <row r="181" spans="1:65" s="2" customFormat="1" ht="24.2" customHeight="1">
      <c r="A181" s="33"/>
      <c r="B181" s="140"/>
      <c r="C181" s="172" t="s">
        <v>248</v>
      </c>
      <c r="D181" s="172" t="s">
        <v>148</v>
      </c>
      <c r="E181" s="173" t="s">
        <v>598</v>
      </c>
      <c r="F181" s="174" t="s">
        <v>197</v>
      </c>
      <c r="G181" s="175" t="s">
        <v>198</v>
      </c>
      <c r="H181" s="177"/>
      <c r="I181" s="177"/>
      <c r="J181" s="176">
        <f>ROUND(I181*H181,3)</f>
        <v>0</v>
      </c>
      <c r="K181" s="178"/>
      <c r="L181" s="34"/>
      <c r="M181" s="179" t="s">
        <v>1</v>
      </c>
      <c r="N181" s="180" t="s">
        <v>41</v>
      </c>
      <c r="O181" s="62"/>
      <c r="P181" s="181">
        <f>O181*H181</f>
        <v>0</v>
      </c>
      <c r="Q181" s="181">
        <v>0</v>
      </c>
      <c r="R181" s="181">
        <f>Q181*H181</f>
        <v>0</v>
      </c>
      <c r="S181" s="181">
        <v>0</v>
      </c>
      <c r="T181" s="182">
        <f>S181*H181</f>
        <v>0</v>
      </c>
      <c r="U181" s="33"/>
      <c r="V181" s="33"/>
      <c r="W181" s="33"/>
      <c r="X181" s="33"/>
      <c r="Y181" s="33"/>
      <c r="Z181" s="33"/>
      <c r="AA181" s="33"/>
      <c r="AB181" s="33"/>
      <c r="AC181" s="33"/>
      <c r="AD181" s="33"/>
      <c r="AE181" s="33"/>
      <c r="AR181" s="183" t="s">
        <v>152</v>
      </c>
      <c r="AT181" s="183" t="s">
        <v>148</v>
      </c>
      <c r="AU181" s="183" t="s">
        <v>124</v>
      </c>
      <c r="AY181" s="16" t="s">
        <v>145</v>
      </c>
      <c r="BE181" s="102">
        <f>IF(N181="základná",J181,0)</f>
        <v>0</v>
      </c>
      <c r="BF181" s="102">
        <f>IF(N181="znížená",J181,0)</f>
        <v>0</v>
      </c>
      <c r="BG181" s="102">
        <f>IF(N181="zákl. prenesená",J181,0)</f>
        <v>0</v>
      </c>
      <c r="BH181" s="102">
        <f>IF(N181="zníž. prenesená",J181,0)</f>
        <v>0</v>
      </c>
      <c r="BI181" s="102">
        <f>IF(N181="nulová",J181,0)</f>
        <v>0</v>
      </c>
      <c r="BJ181" s="16" t="s">
        <v>124</v>
      </c>
      <c r="BK181" s="184">
        <f>ROUND(I181*H181,3)</f>
        <v>0</v>
      </c>
      <c r="BL181" s="16" t="s">
        <v>152</v>
      </c>
      <c r="BM181" s="183" t="s">
        <v>599</v>
      </c>
    </row>
    <row r="182" spans="1:65" s="12" customFormat="1" ht="22.9" customHeight="1">
      <c r="B182" s="159"/>
      <c r="D182" s="160" t="s">
        <v>74</v>
      </c>
      <c r="E182" s="170" t="s">
        <v>600</v>
      </c>
      <c r="F182" s="170" t="s">
        <v>601</v>
      </c>
      <c r="I182" s="162"/>
      <c r="J182" s="171">
        <f>BK182</f>
        <v>0</v>
      </c>
      <c r="L182" s="159"/>
      <c r="M182" s="164"/>
      <c r="N182" s="165"/>
      <c r="O182" s="165"/>
      <c r="P182" s="166">
        <f>SUM(P183:P199)</f>
        <v>0</v>
      </c>
      <c r="Q182" s="165"/>
      <c r="R182" s="166">
        <f>SUM(R183:R199)</f>
        <v>4.9560000000000007E-2</v>
      </c>
      <c r="S182" s="165"/>
      <c r="T182" s="167">
        <f>SUM(T183:T199)</f>
        <v>0</v>
      </c>
      <c r="AR182" s="160" t="s">
        <v>124</v>
      </c>
      <c r="AT182" s="168" t="s">
        <v>74</v>
      </c>
      <c r="AU182" s="168" t="s">
        <v>83</v>
      </c>
      <c r="AY182" s="160" t="s">
        <v>145</v>
      </c>
      <c r="BK182" s="169">
        <f>SUM(BK183:BK199)</f>
        <v>0</v>
      </c>
    </row>
    <row r="183" spans="1:65" s="2" customFormat="1" ht="24.2" customHeight="1">
      <c r="A183" s="33"/>
      <c r="B183" s="140"/>
      <c r="C183" s="172" t="s">
        <v>252</v>
      </c>
      <c r="D183" s="172" t="s">
        <v>148</v>
      </c>
      <c r="E183" s="173" t="s">
        <v>602</v>
      </c>
      <c r="F183" s="174" t="s">
        <v>603</v>
      </c>
      <c r="G183" s="175" t="s">
        <v>151</v>
      </c>
      <c r="H183" s="176">
        <v>4</v>
      </c>
      <c r="I183" s="177"/>
      <c r="J183" s="176">
        <f t="shared" ref="J183:J197" si="5">ROUND(I183*H183,3)</f>
        <v>0</v>
      </c>
      <c r="K183" s="178"/>
      <c r="L183" s="34"/>
      <c r="M183" s="179" t="s">
        <v>1</v>
      </c>
      <c r="N183" s="180" t="s">
        <v>41</v>
      </c>
      <c r="O183" s="62"/>
      <c r="P183" s="181">
        <f t="shared" ref="P183:P197" si="6">O183*H183</f>
        <v>0</v>
      </c>
      <c r="Q183" s="181">
        <v>1.7600000000000001E-3</v>
      </c>
      <c r="R183" s="181">
        <f t="shared" ref="R183:R197" si="7">Q183*H183</f>
        <v>7.0400000000000003E-3</v>
      </c>
      <c r="S183" s="181">
        <v>0</v>
      </c>
      <c r="T183" s="182">
        <f t="shared" ref="T183:T197" si="8">S183*H183</f>
        <v>0</v>
      </c>
      <c r="U183" s="33"/>
      <c r="V183" s="33"/>
      <c r="W183" s="33"/>
      <c r="X183" s="33"/>
      <c r="Y183" s="33"/>
      <c r="Z183" s="33"/>
      <c r="AA183" s="33"/>
      <c r="AB183" s="33"/>
      <c r="AC183" s="33"/>
      <c r="AD183" s="33"/>
      <c r="AE183" s="33"/>
      <c r="AR183" s="183" t="s">
        <v>152</v>
      </c>
      <c r="AT183" s="183" t="s">
        <v>148</v>
      </c>
      <c r="AU183" s="183" t="s">
        <v>124</v>
      </c>
      <c r="AY183" s="16" t="s">
        <v>145</v>
      </c>
      <c r="BE183" s="102">
        <f t="shared" ref="BE183:BE197" si="9">IF(N183="základná",J183,0)</f>
        <v>0</v>
      </c>
      <c r="BF183" s="102">
        <f t="shared" ref="BF183:BF197" si="10">IF(N183="znížená",J183,0)</f>
        <v>0</v>
      </c>
      <c r="BG183" s="102">
        <f t="shared" ref="BG183:BG197" si="11">IF(N183="zákl. prenesená",J183,0)</f>
        <v>0</v>
      </c>
      <c r="BH183" s="102">
        <f t="shared" ref="BH183:BH197" si="12">IF(N183="zníž. prenesená",J183,0)</f>
        <v>0</v>
      </c>
      <c r="BI183" s="102">
        <f t="shared" ref="BI183:BI197" si="13">IF(N183="nulová",J183,0)</f>
        <v>0</v>
      </c>
      <c r="BJ183" s="16" t="s">
        <v>124</v>
      </c>
      <c r="BK183" s="184">
        <f t="shared" ref="BK183:BK197" si="14">ROUND(I183*H183,3)</f>
        <v>0</v>
      </c>
      <c r="BL183" s="16" t="s">
        <v>152</v>
      </c>
      <c r="BM183" s="183" t="s">
        <v>604</v>
      </c>
    </row>
    <row r="184" spans="1:65" s="2" customFormat="1" ht="24.2" customHeight="1">
      <c r="A184" s="33"/>
      <c r="B184" s="140"/>
      <c r="C184" s="172" t="s">
        <v>256</v>
      </c>
      <c r="D184" s="172" t="s">
        <v>148</v>
      </c>
      <c r="E184" s="173" t="s">
        <v>605</v>
      </c>
      <c r="F184" s="174" t="s">
        <v>606</v>
      </c>
      <c r="G184" s="175" t="s">
        <v>151</v>
      </c>
      <c r="H184" s="176">
        <v>6</v>
      </c>
      <c r="I184" s="177"/>
      <c r="J184" s="176">
        <f t="shared" si="5"/>
        <v>0</v>
      </c>
      <c r="K184" s="178"/>
      <c r="L184" s="34"/>
      <c r="M184" s="179" t="s">
        <v>1</v>
      </c>
      <c r="N184" s="180" t="s">
        <v>41</v>
      </c>
      <c r="O184" s="62"/>
      <c r="P184" s="181">
        <f t="shared" si="6"/>
        <v>0</v>
      </c>
      <c r="Q184" s="181">
        <v>1.89E-3</v>
      </c>
      <c r="R184" s="181">
        <f t="shared" si="7"/>
        <v>1.1339999999999999E-2</v>
      </c>
      <c r="S184" s="181">
        <v>0</v>
      </c>
      <c r="T184" s="182">
        <f t="shared" si="8"/>
        <v>0</v>
      </c>
      <c r="U184" s="33"/>
      <c r="V184" s="33"/>
      <c r="W184" s="33"/>
      <c r="X184" s="33"/>
      <c r="Y184" s="33"/>
      <c r="Z184" s="33"/>
      <c r="AA184" s="33"/>
      <c r="AB184" s="33"/>
      <c r="AC184" s="33"/>
      <c r="AD184" s="33"/>
      <c r="AE184" s="33"/>
      <c r="AR184" s="183" t="s">
        <v>152</v>
      </c>
      <c r="AT184" s="183" t="s">
        <v>148</v>
      </c>
      <c r="AU184" s="183" t="s">
        <v>124</v>
      </c>
      <c r="AY184" s="16" t="s">
        <v>145</v>
      </c>
      <c r="BE184" s="102">
        <f t="shared" si="9"/>
        <v>0</v>
      </c>
      <c r="BF184" s="102">
        <f t="shared" si="10"/>
        <v>0</v>
      </c>
      <c r="BG184" s="102">
        <f t="shared" si="11"/>
        <v>0</v>
      </c>
      <c r="BH184" s="102">
        <f t="shared" si="12"/>
        <v>0</v>
      </c>
      <c r="BI184" s="102">
        <f t="shared" si="13"/>
        <v>0</v>
      </c>
      <c r="BJ184" s="16" t="s">
        <v>124</v>
      </c>
      <c r="BK184" s="184">
        <f t="shared" si="14"/>
        <v>0</v>
      </c>
      <c r="BL184" s="16" t="s">
        <v>152</v>
      </c>
      <c r="BM184" s="183" t="s">
        <v>607</v>
      </c>
    </row>
    <row r="185" spans="1:65" s="2" customFormat="1" ht="16.5" customHeight="1">
      <c r="A185" s="33"/>
      <c r="B185" s="140"/>
      <c r="C185" s="172" t="s">
        <v>260</v>
      </c>
      <c r="D185" s="172" t="s">
        <v>148</v>
      </c>
      <c r="E185" s="173" t="s">
        <v>608</v>
      </c>
      <c r="F185" s="174" t="s">
        <v>609</v>
      </c>
      <c r="G185" s="175" t="s">
        <v>151</v>
      </c>
      <c r="H185" s="176">
        <v>6</v>
      </c>
      <c r="I185" s="177"/>
      <c r="J185" s="176">
        <f t="shared" si="5"/>
        <v>0</v>
      </c>
      <c r="K185" s="178"/>
      <c r="L185" s="34"/>
      <c r="M185" s="179" t="s">
        <v>1</v>
      </c>
      <c r="N185" s="180" t="s">
        <v>41</v>
      </c>
      <c r="O185" s="62"/>
      <c r="P185" s="181">
        <f t="shared" si="6"/>
        <v>0</v>
      </c>
      <c r="Q185" s="181">
        <v>8.0000000000000007E-5</v>
      </c>
      <c r="R185" s="181">
        <f t="shared" si="7"/>
        <v>4.8000000000000007E-4</v>
      </c>
      <c r="S185" s="181">
        <v>0</v>
      </c>
      <c r="T185" s="182">
        <f t="shared" si="8"/>
        <v>0</v>
      </c>
      <c r="U185" s="33"/>
      <c r="V185" s="33"/>
      <c r="W185" s="33"/>
      <c r="X185" s="33"/>
      <c r="Y185" s="33"/>
      <c r="Z185" s="33"/>
      <c r="AA185" s="33"/>
      <c r="AB185" s="33"/>
      <c r="AC185" s="33"/>
      <c r="AD185" s="33"/>
      <c r="AE185" s="33"/>
      <c r="AR185" s="183" t="s">
        <v>152</v>
      </c>
      <c r="AT185" s="183" t="s">
        <v>148</v>
      </c>
      <c r="AU185" s="183" t="s">
        <v>124</v>
      </c>
      <c r="AY185" s="16" t="s">
        <v>145</v>
      </c>
      <c r="BE185" s="102">
        <f t="shared" si="9"/>
        <v>0</v>
      </c>
      <c r="BF185" s="102">
        <f t="shared" si="10"/>
        <v>0</v>
      </c>
      <c r="BG185" s="102">
        <f t="shared" si="11"/>
        <v>0</v>
      </c>
      <c r="BH185" s="102">
        <f t="shared" si="12"/>
        <v>0</v>
      </c>
      <c r="BI185" s="102">
        <f t="shared" si="13"/>
        <v>0</v>
      </c>
      <c r="BJ185" s="16" t="s">
        <v>124</v>
      </c>
      <c r="BK185" s="184">
        <f t="shared" si="14"/>
        <v>0</v>
      </c>
      <c r="BL185" s="16" t="s">
        <v>152</v>
      </c>
      <c r="BM185" s="183" t="s">
        <v>610</v>
      </c>
    </row>
    <row r="186" spans="1:65" s="2" customFormat="1" ht="33" customHeight="1">
      <c r="A186" s="33"/>
      <c r="B186" s="140"/>
      <c r="C186" s="185" t="s">
        <v>264</v>
      </c>
      <c r="D186" s="185" t="s">
        <v>154</v>
      </c>
      <c r="E186" s="186" t="s">
        <v>611</v>
      </c>
      <c r="F186" s="187" t="s">
        <v>612</v>
      </c>
      <c r="G186" s="188" t="s">
        <v>205</v>
      </c>
      <c r="H186" s="189">
        <v>6</v>
      </c>
      <c r="I186" s="190"/>
      <c r="J186" s="189">
        <f t="shared" si="5"/>
        <v>0</v>
      </c>
      <c r="K186" s="191"/>
      <c r="L186" s="192"/>
      <c r="M186" s="193" t="s">
        <v>1</v>
      </c>
      <c r="N186" s="194" t="s">
        <v>41</v>
      </c>
      <c r="O186" s="62"/>
      <c r="P186" s="181">
        <f t="shared" si="6"/>
        <v>0</v>
      </c>
      <c r="Q186" s="181">
        <v>2.4000000000000001E-4</v>
      </c>
      <c r="R186" s="181">
        <f t="shared" si="7"/>
        <v>1.4400000000000001E-3</v>
      </c>
      <c r="S186" s="181">
        <v>0</v>
      </c>
      <c r="T186" s="182">
        <f t="shared" si="8"/>
        <v>0</v>
      </c>
      <c r="U186" s="33"/>
      <c r="V186" s="33"/>
      <c r="W186" s="33"/>
      <c r="X186" s="33"/>
      <c r="Y186" s="33"/>
      <c r="Z186" s="33"/>
      <c r="AA186" s="33"/>
      <c r="AB186" s="33"/>
      <c r="AC186" s="33"/>
      <c r="AD186" s="33"/>
      <c r="AE186" s="33"/>
      <c r="AR186" s="183" t="s">
        <v>157</v>
      </c>
      <c r="AT186" s="183" t="s">
        <v>154</v>
      </c>
      <c r="AU186" s="183" t="s">
        <v>124</v>
      </c>
      <c r="AY186" s="16" t="s">
        <v>145</v>
      </c>
      <c r="BE186" s="102">
        <f t="shared" si="9"/>
        <v>0</v>
      </c>
      <c r="BF186" s="102">
        <f t="shared" si="10"/>
        <v>0</v>
      </c>
      <c r="BG186" s="102">
        <f t="shared" si="11"/>
        <v>0</v>
      </c>
      <c r="BH186" s="102">
        <f t="shared" si="12"/>
        <v>0</v>
      </c>
      <c r="BI186" s="102">
        <f t="shared" si="13"/>
        <v>0</v>
      </c>
      <c r="BJ186" s="16" t="s">
        <v>124</v>
      </c>
      <c r="BK186" s="184">
        <f t="shared" si="14"/>
        <v>0</v>
      </c>
      <c r="BL186" s="16" t="s">
        <v>152</v>
      </c>
      <c r="BM186" s="183" t="s">
        <v>613</v>
      </c>
    </row>
    <row r="187" spans="1:65" s="2" customFormat="1" ht="16.5" customHeight="1">
      <c r="A187" s="33"/>
      <c r="B187" s="140"/>
      <c r="C187" s="172" t="s">
        <v>268</v>
      </c>
      <c r="D187" s="172" t="s">
        <v>148</v>
      </c>
      <c r="E187" s="173" t="s">
        <v>614</v>
      </c>
      <c r="F187" s="174" t="s">
        <v>615</v>
      </c>
      <c r="G187" s="175" t="s">
        <v>151</v>
      </c>
      <c r="H187" s="176">
        <v>6</v>
      </c>
      <c r="I187" s="177"/>
      <c r="J187" s="176">
        <f t="shared" si="5"/>
        <v>0</v>
      </c>
      <c r="K187" s="178"/>
      <c r="L187" s="34"/>
      <c r="M187" s="179" t="s">
        <v>1</v>
      </c>
      <c r="N187" s="180" t="s">
        <v>41</v>
      </c>
      <c r="O187" s="62"/>
      <c r="P187" s="181">
        <f t="shared" si="6"/>
        <v>0</v>
      </c>
      <c r="Q187" s="181">
        <v>6.9999999999999994E-5</v>
      </c>
      <c r="R187" s="181">
        <f t="shared" si="7"/>
        <v>4.1999999999999996E-4</v>
      </c>
      <c r="S187" s="181">
        <v>0</v>
      </c>
      <c r="T187" s="182">
        <f t="shared" si="8"/>
        <v>0</v>
      </c>
      <c r="U187" s="33"/>
      <c r="V187" s="33"/>
      <c r="W187" s="33"/>
      <c r="X187" s="33"/>
      <c r="Y187" s="33"/>
      <c r="Z187" s="33"/>
      <c r="AA187" s="33"/>
      <c r="AB187" s="33"/>
      <c r="AC187" s="33"/>
      <c r="AD187" s="33"/>
      <c r="AE187" s="33"/>
      <c r="AR187" s="183" t="s">
        <v>152</v>
      </c>
      <c r="AT187" s="183" t="s">
        <v>148</v>
      </c>
      <c r="AU187" s="183" t="s">
        <v>124</v>
      </c>
      <c r="AY187" s="16" t="s">
        <v>145</v>
      </c>
      <c r="BE187" s="102">
        <f t="shared" si="9"/>
        <v>0</v>
      </c>
      <c r="BF187" s="102">
        <f t="shared" si="10"/>
        <v>0</v>
      </c>
      <c r="BG187" s="102">
        <f t="shared" si="11"/>
        <v>0</v>
      </c>
      <c r="BH187" s="102">
        <f t="shared" si="12"/>
        <v>0</v>
      </c>
      <c r="BI187" s="102">
        <f t="shared" si="13"/>
        <v>0</v>
      </c>
      <c r="BJ187" s="16" t="s">
        <v>124</v>
      </c>
      <c r="BK187" s="184">
        <f t="shared" si="14"/>
        <v>0</v>
      </c>
      <c r="BL187" s="16" t="s">
        <v>152</v>
      </c>
      <c r="BM187" s="183" t="s">
        <v>616</v>
      </c>
    </row>
    <row r="188" spans="1:65" s="2" customFormat="1" ht="33" customHeight="1">
      <c r="A188" s="33"/>
      <c r="B188" s="140"/>
      <c r="C188" s="185" t="s">
        <v>272</v>
      </c>
      <c r="D188" s="185" t="s">
        <v>154</v>
      </c>
      <c r="E188" s="186" t="s">
        <v>617</v>
      </c>
      <c r="F188" s="187" t="s">
        <v>618</v>
      </c>
      <c r="G188" s="188" t="s">
        <v>205</v>
      </c>
      <c r="H188" s="189">
        <v>6</v>
      </c>
      <c r="I188" s="190"/>
      <c r="J188" s="189">
        <f t="shared" si="5"/>
        <v>0</v>
      </c>
      <c r="K188" s="191"/>
      <c r="L188" s="192"/>
      <c r="M188" s="193" t="s">
        <v>1</v>
      </c>
      <c r="N188" s="194" t="s">
        <v>41</v>
      </c>
      <c r="O188" s="62"/>
      <c r="P188" s="181">
        <f t="shared" si="6"/>
        <v>0</v>
      </c>
      <c r="Q188" s="181">
        <v>3.1E-4</v>
      </c>
      <c r="R188" s="181">
        <f t="shared" si="7"/>
        <v>1.8600000000000001E-3</v>
      </c>
      <c r="S188" s="181">
        <v>0</v>
      </c>
      <c r="T188" s="182">
        <f t="shared" si="8"/>
        <v>0</v>
      </c>
      <c r="U188" s="33"/>
      <c r="V188" s="33"/>
      <c r="W188" s="33"/>
      <c r="X188" s="33"/>
      <c r="Y188" s="33"/>
      <c r="Z188" s="33"/>
      <c r="AA188" s="33"/>
      <c r="AB188" s="33"/>
      <c r="AC188" s="33"/>
      <c r="AD188" s="33"/>
      <c r="AE188" s="33"/>
      <c r="AR188" s="183" t="s">
        <v>157</v>
      </c>
      <c r="AT188" s="183" t="s">
        <v>154</v>
      </c>
      <c r="AU188" s="183" t="s">
        <v>124</v>
      </c>
      <c r="AY188" s="16" t="s">
        <v>145</v>
      </c>
      <c r="BE188" s="102">
        <f t="shared" si="9"/>
        <v>0</v>
      </c>
      <c r="BF188" s="102">
        <f t="shared" si="10"/>
        <v>0</v>
      </c>
      <c r="BG188" s="102">
        <f t="shared" si="11"/>
        <v>0</v>
      </c>
      <c r="BH188" s="102">
        <f t="shared" si="12"/>
        <v>0</v>
      </c>
      <c r="BI188" s="102">
        <f t="shared" si="13"/>
        <v>0</v>
      </c>
      <c r="BJ188" s="16" t="s">
        <v>124</v>
      </c>
      <c r="BK188" s="184">
        <f t="shared" si="14"/>
        <v>0</v>
      </c>
      <c r="BL188" s="16" t="s">
        <v>152</v>
      </c>
      <c r="BM188" s="183" t="s">
        <v>619</v>
      </c>
    </row>
    <row r="189" spans="1:65" s="2" customFormat="1" ht="21.75" customHeight="1">
      <c r="A189" s="33"/>
      <c r="B189" s="140"/>
      <c r="C189" s="172" t="s">
        <v>276</v>
      </c>
      <c r="D189" s="172" t="s">
        <v>148</v>
      </c>
      <c r="E189" s="173" t="s">
        <v>620</v>
      </c>
      <c r="F189" s="174" t="s">
        <v>621</v>
      </c>
      <c r="G189" s="175" t="s">
        <v>151</v>
      </c>
      <c r="H189" s="176">
        <v>14</v>
      </c>
      <c r="I189" s="177"/>
      <c r="J189" s="176">
        <f t="shared" si="5"/>
        <v>0</v>
      </c>
      <c r="K189" s="178"/>
      <c r="L189" s="34"/>
      <c r="M189" s="179" t="s">
        <v>1</v>
      </c>
      <c r="N189" s="180" t="s">
        <v>41</v>
      </c>
      <c r="O189" s="62"/>
      <c r="P189" s="181">
        <f t="shared" si="6"/>
        <v>0</v>
      </c>
      <c r="Q189" s="181">
        <v>1E-4</v>
      </c>
      <c r="R189" s="181">
        <f t="shared" si="7"/>
        <v>1.4E-3</v>
      </c>
      <c r="S189" s="181">
        <v>0</v>
      </c>
      <c r="T189" s="182">
        <f t="shared" si="8"/>
        <v>0</v>
      </c>
      <c r="U189" s="33"/>
      <c r="V189" s="33"/>
      <c r="W189" s="33"/>
      <c r="X189" s="33"/>
      <c r="Y189" s="33"/>
      <c r="Z189" s="33"/>
      <c r="AA189" s="33"/>
      <c r="AB189" s="33"/>
      <c r="AC189" s="33"/>
      <c r="AD189" s="33"/>
      <c r="AE189" s="33"/>
      <c r="AR189" s="183" t="s">
        <v>152</v>
      </c>
      <c r="AT189" s="183" t="s">
        <v>148</v>
      </c>
      <c r="AU189" s="183" t="s">
        <v>124</v>
      </c>
      <c r="AY189" s="16" t="s">
        <v>145</v>
      </c>
      <c r="BE189" s="102">
        <f t="shared" si="9"/>
        <v>0</v>
      </c>
      <c r="BF189" s="102">
        <f t="shared" si="10"/>
        <v>0</v>
      </c>
      <c r="BG189" s="102">
        <f t="shared" si="11"/>
        <v>0</v>
      </c>
      <c r="BH189" s="102">
        <f t="shared" si="12"/>
        <v>0</v>
      </c>
      <c r="BI189" s="102">
        <f t="shared" si="13"/>
        <v>0</v>
      </c>
      <c r="BJ189" s="16" t="s">
        <v>124</v>
      </c>
      <c r="BK189" s="184">
        <f t="shared" si="14"/>
        <v>0</v>
      </c>
      <c r="BL189" s="16" t="s">
        <v>152</v>
      </c>
      <c r="BM189" s="183" t="s">
        <v>622</v>
      </c>
    </row>
    <row r="190" spans="1:65" s="2" customFormat="1" ht="33" customHeight="1">
      <c r="A190" s="33"/>
      <c r="B190" s="140"/>
      <c r="C190" s="185" t="s">
        <v>282</v>
      </c>
      <c r="D190" s="185" t="s">
        <v>154</v>
      </c>
      <c r="E190" s="186" t="s">
        <v>623</v>
      </c>
      <c r="F190" s="187" t="s">
        <v>624</v>
      </c>
      <c r="G190" s="188" t="s">
        <v>205</v>
      </c>
      <c r="H190" s="189">
        <v>14</v>
      </c>
      <c r="I190" s="190"/>
      <c r="J190" s="189">
        <f t="shared" si="5"/>
        <v>0</v>
      </c>
      <c r="K190" s="191"/>
      <c r="L190" s="192"/>
      <c r="M190" s="193" t="s">
        <v>1</v>
      </c>
      <c r="N190" s="194" t="s">
        <v>41</v>
      </c>
      <c r="O190" s="62"/>
      <c r="P190" s="181">
        <f t="shared" si="6"/>
        <v>0</v>
      </c>
      <c r="Q190" s="181">
        <v>1.0300000000000001E-3</v>
      </c>
      <c r="R190" s="181">
        <f t="shared" si="7"/>
        <v>1.4420000000000002E-2</v>
      </c>
      <c r="S190" s="181">
        <v>0</v>
      </c>
      <c r="T190" s="182">
        <f t="shared" si="8"/>
        <v>0</v>
      </c>
      <c r="U190" s="33"/>
      <c r="V190" s="33"/>
      <c r="W190" s="33"/>
      <c r="X190" s="33"/>
      <c r="Y190" s="33"/>
      <c r="Z190" s="33"/>
      <c r="AA190" s="33"/>
      <c r="AB190" s="33"/>
      <c r="AC190" s="33"/>
      <c r="AD190" s="33"/>
      <c r="AE190" s="33"/>
      <c r="AR190" s="183" t="s">
        <v>157</v>
      </c>
      <c r="AT190" s="183" t="s">
        <v>154</v>
      </c>
      <c r="AU190" s="183" t="s">
        <v>124</v>
      </c>
      <c r="AY190" s="16" t="s">
        <v>145</v>
      </c>
      <c r="BE190" s="102">
        <f t="shared" si="9"/>
        <v>0</v>
      </c>
      <c r="BF190" s="102">
        <f t="shared" si="10"/>
        <v>0</v>
      </c>
      <c r="BG190" s="102">
        <f t="shared" si="11"/>
        <v>0</v>
      </c>
      <c r="BH190" s="102">
        <f t="shared" si="12"/>
        <v>0</v>
      </c>
      <c r="BI190" s="102">
        <f t="shared" si="13"/>
        <v>0</v>
      </c>
      <c r="BJ190" s="16" t="s">
        <v>124</v>
      </c>
      <c r="BK190" s="184">
        <f t="shared" si="14"/>
        <v>0</v>
      </c>
      <c r="BL190" s="16" t="s">
        <v>152</v>
      </c>
      <c r="BM190" s="183" t="s">
        <v>625</v>
      </c>
    </row>
    <row r="191" spans="1:65" s="2" customFormat="1" ht="24.2" customHeight="1">
      <c r="A191" s="33"/>
      <c r="B191" s="140"/>
      <c r="C191" s="172" t="s">
        <v>286</v>
      </c>
      <c r="D191" s="172" t="s">
        <v>148</v>
      </c>
      <c r="E191" s="173" t="s">
        <v>626</v>
      </c>
      <c r="F191" s="174" t="s">
        <v>627</v>
      </c>
      <c r="G191" s="175" t="s">
        <v>205</v>
      </c>
      <c r="H191" s="176">
        <v>2</v>
      </c>
      <c r="I191" s="177"/>
      <c r="J191" s="176">
        <f t="shared" si="5"/>
        <v>0</v>
      </c>
      <c r="K191" s="178"/>
      <c r="L191" s="34"/>
      <c r="M191" s="179" t="s">
        <v>1</v>
      </c>
      <c r="N191" s="180" t="s">
        <v>41</v>
      </c>
      <c r="O191" s="62"/>
      <c r="P191" s="181">
        <f t="shared" si="6"/>
        <v>0</v>
      </c>
      <c r="Q191" s="181">
        <v>0</v>
      </c>
      <c r="R191" s="181">
        <f t="shared" si="7"/>
        <v>0</v>
      </c>
      <c r="S191" s="181">
        <v>0</v>
      </c>
      <c r="T191" s="182">
        <f t="shared" si="8"/>
        <v>0</v>
      </c>
      <c r="U191" s="33"/>
      <c r="V191" s="33"/>
      <c r="W191" s="33"/>
      <c r="X191" s="33"/>
      <c r="Y191" s="33"/>
      <c r="Z191" s="33"/>
      <c r="AA191" s="33"/>
      <c r="AB191" s="33"/>
      <c r="AC191" s="33"/>
      <c r="AD191" s="33"/>
      <c r="AE191" s="33"/>
      <c r="AR191" s="183" t="s">
        <v>152</v>
      </c>
      <c r="AT191" s="183" t="s">
        <v>148</v>
      </c>
      <c r="AU191" s="183" t="s">
        <v>124</v>
      </c>
      <c r="AY191" s="16" t="s">
        <v>145</v>
      </c>
      <c r="BE191" s="102">
        <f t="shared" si="9"/>
        <v>0</v>
      </c>
      <c r="BF191" s="102">
        <f t="shared" si="10"/>
        <v>0</v>
      </c>
      <c r="BG191" s="102">
        <f t="shared" si="11"/>
        <v>0</v>
      </c>
      <c r="BH191" s="102">
        <f t="shared" si="12"/>
        <v>0</v>
      </c>
      <c r="BI191" s="102">
        <f t="shared" si="13"/>
        <v>0</v>
      </c>
      <c r="BJ191" s="16" t="s">
        <v>124</v>
      </c>
      <c r="BK191" s="184">
        <f t="shared" si="14"/>
        <v>0</v>
      </c>
      <c r="BL191" s="16" t="s">
        <v>152</v>
      </c>
      <c r="BM191" s="183" t="s">
        <v>628</v>
      </c>
    </row>
    <row r="192" spans="1:65" s="2" customFormat="1" ht="24.2" customHeight="1">
      <c r="A192" s="33"/>
      <c r="B192" s="140"/>
      <c r="C192" s="172" t="s">
        <v>157</v>
      </c>
      <c r="D192" s="172" t="s">
        <v>148</v>
      </c>
      <c r="E192" s="173" t="s">
        <v>629</v>
      </c>
      <c r="F192" s="174" t="s">
        <v>630</v>
      </c>
      <c r="G192" s="175" t="s">
        <v>205</v>
      </c>
      <c r="H192" s="176">
        <v>1</v>
      </c>
      <c r="I192" s="177"/>
      <c r="J192" s="176">
        <f t="shared" si="5"/>
        <v>0</v>
      </c>
      <c r="K192" s="178"/>
      <c r="L192" s="34"/>
      <c r="M192" s="179" t="s">
        <v>1</v>
      </c>
      <c r="N192" s="180" t="s">
        <v>41</v>
      </c>
      <c r="O192" s="62"/>
      <c r="P192" s="181">
        <f t="shared" si="6"/>
        <v>0</v>
      </c>
      <c r="Q192" s="181">
        <v>0</v>
      </c>
      <c r="R192" s="181">
        <f t="shared" si="7"/>
        <v>0</v>
      </c>
      <c r="S192" s="181">
        <v>0</v>
      </c>
      <c r="T192" s="182">
        <f t="shared" si="8"/>
        <v>0</v>
      </c>
      <c r="U192" s="33"/>
      <c r="V192" s="33"/>
      <c r="W192" s="33"/>
      <c r="X192" s="33"/>
      <c r="Y192" s="33"/>
      <c r="Z192" s="33"/>
      <c r="AA192" s="33"/>
      <c r="AB192" s="33"/>
      <c r="AC192" s="33"/>
      <c r="AD192" s="33"/>
      <c r="AE192" s="33"/>
      <c r="AR192" s="183" t="s">
        <v>152</v>
      </c>
      <c r="AT192" s="183" t="s">
        <v>148</v>
      </c>
      <c r="AU192" s="183" t="s">
        <v>124</v>
      </c>
      <c r="AY192" s="16" t="s">
        <v>145</v>
      </c>
      <c r="BE192" s="102">
        <f t="shared" si="9"/>
        <v>0</v>
      </c>
      <c r="BF192" s="102">
        <f t="shared" si="10"/>
        <v>0</v>
      </c>
      <c r="BG192" s="102">
        <f t="shared" si="11"/>
        <v>0</v>
      </c>
      <c r="BH192" s="102">
        <f t="shared" si="12"/>
        <v>0</v>
      </c>
      <c r="BI192" s="102">
        <f t="shared" si="13"/>
        <v>0</v>
      </c>
      <c r="BJ192" s="16" t="s">
        <v>124</v>
      </c>
      <c r="BK192" s="184">
        <f t="shared" si="14"/>
        <v>0</v>
      </c>
      <c r="BL192" s="16" t="s">
        <v>152</v>
      </c>
      <c r="BM192" s="183" t="s">
        <v>631</v>
      </c>
    </row>
    <row r="193" spans="1:65" s="2" customFormat="1" ht="21.75" customHeight="1">
      <c r="A193" s="33"/>
      <c r="B193" s="140"/>
      <c r="C193" s="172" t="s">
        <v>293</v>
      </c>
      <c r="D193" s="172" t="s">
        <v>148</v>
      </c>
      <c r="E193" s="173" t="s">
        <v>632</v>
      </c>
      <c r="F193" s="174" t="s">
        <v>633</v>
      </c>
      <c r="G193" s="175" t="s">
        <v>205</v>
      </c>
      <c r="H193" s="176">
        <v>1</v>
      </c>
      <c r="I193" s="177"/>
      <c r="J193" s="176">
        <f t="shared" si="5"/>
        <v>0</v>
      </c>
      <c r="K193" s="178"/>
      <c r="L193" s="34"/>
      <c r="M193" s="179" t="s">
        <v>1</v>
      </c>
      <c r="N193" s="180" t="s">
        <v>41</v>
      </c>
      <c r="O193" s="62"/>
      <c r="P193" s="181">
        <f t="shared" si="6"/>
        <v>0</v>
      </c>
      <c r="Q193" s="181">
        <v>4.6000000000000001E-4</v>
      </c>
      <c r="R193" s="181">
        <f t="shared" si="7"/>
        <v>4.6000000000000001E-4</v>
      </c>
      <c r="S193" s="181">
        <v>0</v>
      </c>
      <c r="T193" s="182">
        <f t="shared" si="8"/>
        <v>0</v>
      </c>
      <c r="U193" s="33"/>
      <c r="V193" s="33"/>
      <c r="W193" s="33"/>
      <c r="X193" s="33"/>
      <c r="Y193" s="33"/>
      <c r="Z193" s="33"/>
      <c r="AA193" s="33"/>
      <c r="AB193" s="33"/>
      <c r="AC193" s="33"/>
      <c r="AD193" s="33"/>
      <c r="AE193" s="33"/>
      <c r="AR193" s="183" t="s">
        <v>152</v>
      </c>
      <c r="AT193" s="183" t="s">
        <v>148</v>
      </c>
      <c r="AU193" s="183" t="s">
        <v>124</v>
      </c>
      <c r="AY193" s="16" t="s">
        <v>145</v>
      </c>
      <c r="BE193" s="102">
        <f t="shared" si="9"/>
        <v>0</v>
      </c>
      <c r="BF193" s="102">
        <f t="shared" si="10"/>
        <v>0</v>
      </c>
      <c r="BG193" s="102">
        <f t="shared" si="11"/>
        <v>0</v>
      </c>
      <c r="BH193" s="102">
        <f t="shared" si="12"/>
        <v>0</v>
      </c>
      <c r="BI193" s="102">
        <f t="shared" si="13"/>
        <v>0</v>
      </c>
      <c r="BJ193" s="16" t="s">
        <v>124</v>
      </c>
      <c r="BK193" s="184">
        <f t="shared" si="14"/>
        <v>0</v>
      </c>
      <c r="BL193" s="16" t="s">
        <v>152</v>
      </c>
      <c r="BM193" s="183" t="s">
        <v>634</v>
      </c>
    </row>
    <row r="194" spans="1:65" s="2" customFormat="1" ht="37.9" customHeight="1">
      <c r="A194" s="33"/>
      <c r="B194" s="140"/>
      <c r="C194" s="185" t="s">
        <v>297</v>
      </c>
      <c r="D194" s="185" t="s">
        <v>154</v>
      </c>
      <c r="E194" s="186" t="s">
        <v>635</v>
      </c>
      <c r="F194" s="187" t="s">
        <v>636</v>
      </c>
      <c r="G194" s="188" t="s">
        <v>205</v>
      </c>
      <c r="H194" s="189">
        <v>1</v>
      </c>
      <c r="I194" s="190"/>
      <c r="J194" s="189">
        <f t="shared" si="5"/>
        <v>0</v>
      </c>
      <c r="K194" s="191"/>
      <c r="L194" s="192"/>
      <c r="M194" s="193" t="s">
        <v>1</v>
      </c>
      <c r="N194" s="194" t="s">
        <v>41</v>
      </c>
      <c r="O194" s="62"/>
      <c r="P194" s="181">
        <f t="shared" si="6"/>
        <v>0</v>
      </c>
      <c r="Q194" s="181">
        <v>1.99E-3</v>
      </c>
      <c r="R194" s="181">
        <f t="shared" si="7"/>
        <v>1.99E-3</v>
      </c>
      <c r="S194" s="181">
        <v>0</v>
      </c>
      <c r="T194" s="182">
        <f t="shared" si="8"/>
        <v>0</v>
      </c>
      <c r="U194" s="33"/>
      <c r="V194" s="33"/>
      <c r="W194" s="33"/>
      <c r="X194" s="33"/>
      <c r="Y194" s="33"/>
      <c r="Z194" s="33"/>
      <c r="AA194" s="33"/>
      <c r="AB194" s="33"/>
      <c r="AC194" s="33"/>
      <c r="AD194" s="33"/>
      <c r="AE194" s="33"/>
      <c r="AR194" s="183" t="s">
        <v>157</v>
      </c>
      <c r="AT194" s="183" t="s">
        <v>154</v>
      </c>
      <c r="AU194" s="183" t="s">
        <v>124</v>
      </c>
      <c r="AY194" s="16" t="s">
        <v>145</v>
      </c>
      <c r="BE194" s="102">
        <f t="shared" si="9"/>
        <v>0</v>
      </c>
      <c r="BF194" s="102">
        <f t="shared" si="10"/>
        <v>0</v>
      </c>
      <c r="BG194" s="102">
        <f t="shared" si="11"/>
        <v>0</v>
      </c>
      <c r="BH194" s="102">
        <f t="shared" si="12"/>
        <v>0</v>
      </c>
      <c r="BI194" s="102">
        <f t="shared" si="13"/>
        <v>0</v>
      </c>
      <c r="BJ194" s="16" t="s">
        <v>124</v>
      </c>
      <c r="BK194" s="184">
        <f t="shared" si="14"/>
        <v>0</v>
      </c>
      <c r="BL194" s="16" t="s">
        <v>152</v>
      </c>
      <c r="BM194" s="183" t="s">
        <v>637</v>
      </c>
    </row>
    <row r="195" spans="1:65" s="2" customFormat="1" ht="24.2" customHeight="1">
      <c r="A195" s="33"/>
      <c r="B195" s="140"/>
      <c r="C195" s="172" t="s">
        <v>303</v>
      </c>
      <c r="D195" s="172" t="s">
        <v>148</v>
      </c>
      <c r="E195" s="173" t="s">
        <v>638</v>
      </c>
      <c r="F195" s="174" t="s">
        <v>639</v>
      </c>
      <c r="G195" s="175" t="s">
        <v>205</v>
      </c>
      <c r="H195" s="176">
        <v>4</v>
      </c>
      <c r="I195" s="177"/>
      <c r="J195" s="176">
        <f t="shared" si="5"/>
        <v>0</v>
      </c>
      <c r="K195" s="178"/>
      <c r="L195" s="34"/>
      <c r="M195" s="179" t="s">
        <v>1</v>
      </c>
      <c r="N195" s="180" t="s">
        <v>41</v>
      </c>
      <c r="O195" s="62"/>
      <c r="P195" s="181">
        <f t="shared" si="6"/>
        <v>0</v>
      </c>
      <c r="Q195" s="181">
        <v>1.14E-3</v>
      </c>
      <c r="R195" s="181">
        <f t="shared" si="7"/>
        <v>4.5599999999999998E-3</v>
      </c>
      <c r="S195" s="181">
        <v>0</v>
      </c>
      <c r="T195" s="182">
        <f t="shared" si="8"/>
        <v>0</v>
      </c>
      <c r="U195" s="33"/>
      <c r="V195" s="33"/>
      <c r="W195" s="33"/>
      <c r="X195" s="33"/>
      <c r="Y195" s="33"/>
      <c r="Z195" s="33"/>
      <c r="AA195" s="33"/>
      <c r="AB195" s="33"/>
      <c r="AC195" s="33"/>
      <c r="AD195" s="33"/>
      <c r="AE195" s="33"/>
      <c r="AR195" s="183" t="s">
        <v>152</v>
      </c>
      <c r="AT195" s="183" t="s">
        <v>148</v>
      </c>
      <c r="AU195" s="183" t="s">
        <v>124</v>
      </c>
      <c r="AY195" s="16" t="s">
        <v>145</v>
      </c>
      <c r="BE195" s="102">
        <f t="shared" si="9"/>
        <v>0</v>
      </c>
      <c r="BF195" s="102">
        <f t="shared" si="10"/>
        <v>0</v>
      </c>
      <c r="BG195" s="102">
        <f t="shared" si="11"/>
        <v>0</v>
      </c>
      <c r="BH195" s="102">
        <f t="shared" si="12"/>
        <v>0</v>
      </c>
      <c r="BI195" s="102">
        <f t="shared" si="13"/>
        <v>0</v>
      </c>
      <c r="BJ195" s="16" t="s">
        <v>124</v>
      </c>
      <c r="BK195" s="184">
        <f t="shared" si="14"/>
        <v>0</v>
      </c>
      <c r="BL195" s="16" t="s">
        <v>152</v>
      </c>
      <c r="BM195" s="183" t="s">
        <v>640</v>
      </c>
    </row>
    <row r="196" spans="1:65" s="2" customFormat="1" ht="21.75" customHeight="1">
      <c r="A196" s="33"/>
      <c r="B196" s="140"/>
      <c r="C196" s="172" t="s">
        <v>307</v>
      </c>
      <c r="D196" s="172" t="s">
        <v>148</v>
      </c>
      <c r="E196" s="173" t="s">
        <v>641</v>
      </c>
      <c r="F196" s="174" t="s">
        <v>642</v>
      </c>
      <c r="G196" s="175" t="s">
        <v>205</v>
      </c>
      <c r="H196" s="176">
        <v>1</v>
      </c>
      <c r="I196" s="177"/>
      <c r="J196" s="176">
        <f t="shared" si="5"/>
        <v>0</v>
      </c>
      <c r="K196" s="178"/>
      <c r="L196" s="34"/>
      <c r="M196" s="179" t="s">
        <v>1</v>
      </c>
      <c r="N196" s="180" t="s">
        <v>41</v>
      </c>
      <c r="O196" s="62"/>
      <c r="P196" s="181">
        <f t="shared" si="6"/>
        <v>0</v>
      </c>
      <c r="Q196" s="181">
        <v>4.15E-3</v>
      </c>
      <c r="R196" s="181">
        <f t="shared" si="7"/>
        <v>4.15E-3</v>
      </c>
      <c r="S196" s="181">
        <v>0</v>
      </c>
      <c r="T196" s="182">
        <f t="shared" si="8"/>
        <v>0</v>
      </c>
      <c r="U196" s="33"/>
      <c r="V196" s="33"/>
      <c r="W196" s="33"/>
      <c r="X196" s="33"/>
      <c r="Y196" s="33"/>
      <c r="Z196" s="33"/>
      <c r="AA196" s="33"/>
      <c r="AB196" s="33"/>
      <c r="AC196" s="33"/>
      <c r="AD196" s="33"/>
      <c r="AE196" s="33"/>
      <c r="AR196" s="183" t="s">
        <v>152</v>
      </c>
      <c r="AT196" s="183" t="s">
        <v>148</v>
      </c>
      <c r="AU196" s="183" t="s">
        <v>124</v>
      </c>
      <c r="AY196" s="16" t="s">
        <v>145</v>
      </c>
      <c r="BE196" s="102">
        <f t="shared" si="9"/>
        <v>0</v>
      </c>
      <c r="BF196" s="102">
        <f t="shared" si="10"/>
        <v>0</v>
      </c>
      <c r="BG196" s="102">
        <f t="shared" si="11"/>
        <v>0</v>
      </c>
      <c r="BH196" s="102">
        <f t="shared" si="12"/>
        <v>0</v>
      </c>
      <c r="BI196" s="102">
        <f t="shared" si="13"/>
        <v>0</v>
      </c>
      <c r="BJ196" s="16" t="s">
        <v>124</v>
      </c>
      <c r="BK196" s="184">
        <f t="shared" si="14"/>
        <v>0</v>
      </c>
      <c r="BL196" s="16" t="s">
        <v>152</v>
      </c>
      <c r="BM196" s="183" t="s">
        <v>643</v>
      </c>
    </row>
    <row r="197" spans="1:65" s="2" customFormat="1" ht="24.2" customHeight="1">
      <c r="A197" s="33"/>
      <c r="B197" s="140"/>
      <c r="C197" s="172" t="s">
        <v>311</v>
      </c>
      <c r="D197" s="172" t="s">
        <v>148</v>
      </c>
      <c r="E197" s="173" t="s">
        <v>644</v>
      </c>
      <c r="F197" s="174" t="s">
        <v>645</v>
      </c>
      <c r="G197" s="175" t="s">
        <v>151</v>
      </c>
      <c r="H197" s="176">
        <v>36</v>
      </c>
      <c r="I197" s="177"/>
      <c r="J197" s="176">
        <f t="shared" si="5"/>
        <v>0</v>
      </c>
      <c r="K197" s="178"/>
      <c r="L197" s="34"/>
      <c r="M197" s="179" t="s">
        <v>1</v>
      </c>
      <c r="N197" s="180" t="s">
        <v>41</v>
      </c>
      <c r="O197" s="62"/>
      <c r="P197" s="181">
        <f t="shared" si="6"/>
        <v>0</v>
      </c>
      <c r="Q197" s="181">
        <v>0</v>
      </c>
      <c r="R197" s="181">
        <f t="shared" si="7"/>
        <v>0</v>
      </c>
      <c r="S197" s="181">
        <v>0</v>
      </c>
      <c r="T197" s="182">
        <f t="shared" si="8"/>
        <v>0</v>
      </c>
      <c r="U197" s="33"/>
      <c r="V197" s="33"/>
      <c r="W197" s="33"/>
      <c r="X197" s="33"/>
      <c r="Y197" s="33"/>
      <c r="Z197" s="33"/>
      <c r="AA197" s="33"/>
      <c r="AB197" s="33"/>
      <c r="AC197" s="33"/>
      <c r="AD197" s="33"/>
      <c r="AE197" s="33"/>
      <c r="AR197" s="183" t="s">
        <v>152</v>
      </c>
      <c r="AT197" s="183" t="s">
        <v>148</v>
      </c>
      <c r="AU197" s="183" t="s">
        <v>124</v>
      </c>
      <c r="AY197" s="16" t="s">
        <v>145</v>
      </c>
      <c r="BE197" s="102">
        <f t="shared" si="9"/>
        <v>0</v>
      </c>
      <c r="BF197" s="102">
        <f t="shared" si="10"/>
        <v>0</v>
      </c>
      <c r="BG197" s="102">
        <f t="shared" si="11"/>
        <v>0</v>
      </c>
      <c r="BH197" s="102">
        <f t="shared" si="12"/>
        <v>0</v>
      </c>
      <c r="BI197" s="102">
        <f t="shared" si="13"/>
        <v>0</v>
      </c>
      <c r="BJ197" s="16" t="s">
        <v>124</v>
      </c>
      <c r="BK197" s="184">
        <f t="shared" si="14"/>
        <v>0</v>
      </c>
      <c r="BL197" s="16" t="s">
        <v>152</v>
      </c>
      <c r="BM197" s="183" t="s">
        <v>646</v>
      </c>
    </row>
    <row r="198" spans="1:65" s="13" customFormat="1">
      <c r="B198" s="195"/>
      <c r="D198" s="196" t="s">
        <v>159</v>
      </c>
      <c r="E198" s="203" t="s">
        <v>1</v>
      </c>
      <c r="F198" s="197" t="s">
        <v>647</v>
      </c>
      <c r="H198" s="198">
        <v>36</v>
      </c>
      <c r="I198" s="199"/>
      <c r="L198" s="195"/>
      <c r="M198" s="200"/>
      <c r="N198" s="201"/>
      <c r="O198" s="201"/>
      <c r="P198" s="201"/>
      <c r="Q198" s="201"/>
      <c r="R198" s="201"/>
      <c r="S198" s="201"/>
      <c r="T198" s="202"/>
      <c r="AT198" s="203" t="s">
        <v>159</v>
      </c>
      <c r="AU198" s="203" t="s">
        <v>124</v>
      </c>
      <c r="AV198" s="13" t="s">
        <v>124</v>
      </c>
      <c r="AW198" s="13" t="s">
        <v>29</v>
      </c>
      <c r="AX198" s="13" t="s">
        <v>83</v>
      </c>
      <c r="AY198" s="203" t="s">
        <v>145</v>
      </c>
    </row>
    <row r="199" spans="1:65" s="2" customFormat="1" ht="24.2" customHeight="1">
      <c r="A199" s="33"/>
      <c r="B199" s="140"/>
      <c r="C199" s="172" t="s">
        <v>315</v>
      </c>
      <c r="D199" s="172" t="s">
        <v>148</v>
      </c>
      <c r="E199" s="173" t="s">
        <v>648</v>
      </c>
      <c r="F199" s="174" t="s">
        <v>649</v>
      </c>
      <c r="G199" s="175" t="s">
        <v>198</v>
      </c>
      <c r="H199" s="177"/>
      <c r="I199" s="177"/>
      <c r="J199" s="176">
        <f>ROUND(I199*H199,3)</f>
        <v>0</v>
      </c>
      <c r="K199" s="178"/>
      <c r="L199" s="34"/>
      <c r="M199" s="179" t="s">
        <v>1</v>
      </c>
      <c r="N199" s="180" t="s">
        <v>41</v>
      </c>
      <c r="O199" s="62"/>
      <c r="P199" s="181">
        <f>O199*H199</f>
        <v>0</v>
      </c>
      <c r="Q199" s="181">
        <v>0</v>
      </c>
      <c r="R199" s="181">
        <f>Q199*H199</f>
        <v>0</v>
      </c>
      <c r="S199" s="181">
        <v>0</v>
      </c>
      <c r="T199" s="182">
        <f>S199*H199</f>
        <v>0</v>
      </c>
      <c r="U199" s="33"/>
      <c r="V199" s="33"/>
      <c r="W199" s="33"/>
      <c r="X199" s="33"/>
      <c r="Y199" s="33"/>
      <c r="Z199" s="33"/>
      <c r="AA199" s="33"/>
      <c r="AB199" s="33"/>
      <c r="AC199" s="33"/>
      <c r="AD199" s="33"/>
      <c r="AE199" s="33"/>
      <c r="AR199" s="183" t="s">
        <v>152</v>
      </c>
      <c r="AT199" s="183" t="s">
        <v>148</v>
      </c>
      <c r="AU199" s="183" t="s">
        <v>124</v>
      </c>
      <c r="AY199" s="16" t="s">
        <v>145</v>
      </c>
      <c r="BE199" s="102">
        <f>IF(N199="základná",J199,0)</f>
        <v>0</v>
      </c>
      <c r="BF199" s="102">
        <f>IF(N199="znížená",J199,0)</f>
        <v>0</v>
      </c>
      <c r="BG199" s="102">
        <f>IF(N199="zákl. prenesená",J199,0)</f>
        <v>0</v>
      </c>
      <c r="BH199" s="102">
        <f>IF(N199="zníž. prenesená",J199,0)</f>
        <v>0</v>
      </c>
      <c r="BI199" s="102">
        <f>IF(N199="nulová",J199,0)</f>
        <v>0</v>
      </c>
      <c r="BJ199" s="16" t="s">
        <v>124</v>
      </c>
      <c r="BK199" s="184">
        <f>ROUND(I199*H199,3)</f>
        <v>0</v>
      </c>
      <c r="BL199" s="16" t="s">
        <v>152</v>
      </c>
      <c r="BM199" s="183" t="s">
        <v>650</v>
      </c>
    </row>
    <row r="200" spans="1:65" s="12" customFormat="1" ht="22.9" customHeight="1">
      <c r="B200" s="159"/>
      <c r="D200" s="160" t="s">
        <v>74</v>
      </c>
      <c r="E200" s="170" t="s">
        <v>200</v>
      </c>
      <c r="F200" s="170" t="s">
        <v>201</v>
      </c>
      <c r="I200" s="162"/>
      <c r="J200" s="171">
        <f>BK200</f>
        <v>0</v>
      </c>
      <c r="L200" s="159"/>
      <c r="M200" s="164"/>
      <c r="N200" s="165"/>
      <c r="O200" s="165"/>
      <c r="P200" s="166">
        <f>SUM(P201:P235)</f>
        <v>0</v>
      </c>
      <c r="Q200" s="165"/>
      <c r="R200" s="166">
        <f>SUM(R201:R235)</f>
        <v>5.3785559999999996E-2</v>
      </c>
      <c r="S200" s="165"/>
      <c r="T200" s="167">
        <f>SUM(T201:T235)</f>
        <v>0</v>
      </c>
      <c r="AR200" s="160" t="s">
        <v>124</v>
      </c>
      <c r="AT200" s="168" t="s">
        <v>74</v>
      </c>
      <c r="AU200" s="168" t="s">
        <v>83</v>
      </c>
      <c r="AY200" s="160" t="s">
        <v>145</v>
      </c>
      <c r="BK200" s="169">
        <f>SUM(BK201:BK235)</f>
        <v>0</v>
      </c>
    </row>
    <row r="201" spans="1:65" s="2" customFormat="1" ht="33" customHeight="1">
      <c r="A201" s="33"/>
      <c r="B201" s="140"/>
      <c r="C201" s="172" t="s">
        <v>319</v>
      </c>
      <c r="D201" s="172" t="s">
        <v>148</v>
      </c>
      <c r="E201" s="173" t="s">
        <v>651</v>
      </c>
      <c r="F201" s="174" t="s">
        <v>652</v>
      </c>
      <c r="G201" s="175" t="s">
        <v>151</v>
      </c>
      <c r="H201" s="176">
        <v>12</v>
      </c>
      <c r="I201" s="177"/>
      <c r="J201" s="176">
        <f>ROUND(I201*H201,3)</f>
        <v>0</v>
      </c>
      <c r="K201" s="178"/>
      <c r="L201" s="34"/>
      <c r="M201" s="179" t="s">
        <v>1</v>
      </c>
      <c r="N201" s="180" t="s">
        <v>41</v>
      </c>
      <c r="O201" s="62"/>
      <c r="P201" s="181">
        <f>O201*H201</f>
        <v>0</v>
      </c>
      <c r="Q201" s="181">
        <v>1.0200000000000001E-3</v>
      </c>
      <c r="R201" s="181">
        <f>Q201*H201</f>
        <v>1.2240000000000001E-2</v>
      </c>
      <c r="S201" s="181">
        <v>0</v>
      </c>
      <c r="T201" s="182">
        <f>S201*H201</f>
        <v>0</v>
      </c>
      <c r="U201" s="33"/>
      <c r="V201" s="33"/>
      <c r="W201" s="33"/>
      <c r="X201" s="33"/>
      <c r="Y201" s="33"/>
      <c r="Z201" s="33"/>
      <c r="AA201" s="33"/>
      <c r="AB201" s="33"/>
      <c r="AC201" s="33"/>
      <c r="AD201" s="33"/>
      <c r="AE201" s="33"/>
      <c r="AR201" s="183" t="s">
        <v>152</v>
      </c>
      <c r="AT201" s="183" t="s">
        <v>148</v>
      </c>
      <c r="AU201" s="183" t="s">
        <v>124</v>
      </c>
      <c r="AY201" s="16" t="s">
        <v>145</v>
      </c>
      <c r="BE201" s="102">
        <f>IF(N201="základná",J201,0)</f>
        <v>0</v>
      </c>
      <c r="BF201" s="102">
        <f>IF(N201="znížená",J201,0)</f>
        <v>0</v>
      </c>
      <c r="BG201" s="102">
        <f>IF(N201="zákl. prenesená",J201,0)</f>
        <v>0</v>
      </c>
      <c r="BH201" s="102">
        <f>IF(N201="zníž. prenesená",J201,0)</f>
        <v>0</v>
      </c>
      <c r="BI201" s="102">
        <f>IF(N201="nulová",J201,0)</f>
        <v>0</v>
      </c>
      <c r="BJ201" s="16" t="s">
        <v>124</v>
      </c>
      <c r="BK201" s="184">
        <f>ROUND(I201*H201,3)</f>
        <v>0</v>
      </c>
      <c r="BL201" s="16" t="s">
        <v>152</v>
      </c>
      <c r="BM201" s="183" t="s">
        <v>653</v>
      </c>
    </row>
    <row r="202" spans="1:65" s="2" customFormat="1" ht="37.9" customHeight="1">
      <c r="A202" s="33"/>
      <c r="B202" s="140"/>
      <c r="C202" s="172" t="s">
        <v>323</v>
      </c>
      <c r="D202" s="172" t="s">
        <v>148</v>
      </c>
      <c r="E202" s="173" t="s">
        <v>654</v>
      </c>
      <c r="F202" s="174" t="s">
        <v>655</v>
      </c>
      <c r="G202" s="175" t="s">
        <v>151</v>
      </c>
      <c r="H202" s="176">
        <v>12</v>
      </c>
      <c r="I202" s="177"/>
      <c r="J202" s="176">
        <f>ROUND(I202*H202,3)</f>
        <v>0</v>
      </c>
      <c r="K202" s="178"/>
      <c r="L202" s="34"/>
      <c r="M202" s="179" t="s">
        <v>1</v>
      </c>
      <c r="N202" s="180" t="s">
        <v>41</v>
      </c>
      <c r="O202" s="62"/>
      <c r="P202" s="181">
        <f>O202*H202</f>
        <v>0</v>
      </c>
      <c r="Q202" s="181">
        <v>2.5999999999999998E-4</v>
      </c>
      <c r="R202" s="181">
        <f>Q202*H202</f>
        <v>3.1199999999999995E-3</v>
      </c>
      <c r="S202" s="181">
        <v>0</v>
      </c>
      <c r="T202" s="182">
        <f>S202*H202</f>
        <v>0</v>
      </c>
      <c r="U202" s="33"/>
      <c r="V202" s="33"/>
      <c r="W202" s="33"/>
      <c r="X202" s="33"/>
      <c r="Y202" s="33"/>
      <c r="Z202" s="33"/>
      <c r="AA202" s="33"/>
      <c r="AB202" s="33"/>
      <c r="AC202" s="33"/>
      <c r="AD202" s="33"/>
      <c r="AE202" s="33"/>
      <c r="AR202" s="183" t="s">
        <v>152</v>
      </c>
      <c r="AT202" s="183" t="s">
        <v>148</v>
      </c>
      <c r="AU202" s="183" t="s">
        <v>124</v>
      </c>
      <c r="AY202" s="16" t="s">
        <v>145</v>
      </c>
      <c r="BE202" s="102">
        <f>IF(N202="základná",J202,0)</f>
        <v>0</v>
      </c>
      <c r="BF202" s="102">
        <f>IF(N202="znížená",J202,0)</f>
        <v>0</v>
      </c>
      <c r="BG202" s="102">
        <f>IF(N202="zákl. prenesená",J202,0)</f>
        <v>0</v>
      </c>
      <c r="BH202" s="102">
        <f>IF(N202="zníž. prenesená",J202,0)</f>
        <v>0</v>
      </c>
      <c r="BI202" s="102">
        <f>IF(N202="nulová",J202,0)</f>
        <v>0</v>
      </c>
      <c r="BJ202" s="16" t="s">
        <v>124</v>
      </c>
      <c r="BK202" s="184">
        <f>ROUND(I202*H202,3)</f>
        <v>0</v>
      </c>
      <c r="BL202" s="16" t="s">
        <v>152</v>
      </c>
      <c r="BM202" s="183" t="s">
        <v>656</v>
      </c>
    </row>
    <row r="203" spans="1:65" s="13" customFormat="1">
      <c r="B203" s="195"/>
      <c r="D203" s="196" t="s">
        <v>159</v>
      </c>
      <c r="E203" s="203" t="s">
        <v>1</v>
      </c>
      <c r="F203" s="197" t="s">
        <v>166</v>
      </c>
      <c r="H203" s="198">
        <v>4</v>
      </c>
      <c r="I203" s="199"/>
      <c r="L203" s="195"/>
      <c r="M203" s="200"/>
      <c r="N203" s="201"/>
      <c r="O203" s="201"/>
      <c r="P203" s="201"/>
      <c r="Q203" s="201"/>
      <c r="R203" s="201"/>
      <c r="S203" s="201"/>
      <c r="T203" s="202"/>
      <c r="AT203" s="203" t="s">
        <v>159</v>
      </c>
      <c r="AU203" s="203" t="s">
        <v>124</v>
      </c>
      <c r="AV203" s="13" t="s">
        <v>124</v>
      </c>
      <c r="AW203" s="13" t="s">
        <v>29</v>
      </c>
      <c r="AX203" s="13" t="s">
        <v>75</v>
      </c>
      <c r="AY203" s="203" t="s">
        <v>145</v>
      </c>
    </row>
    <row r="204" spans="1:65" s="13" customFormat="1">
      <c r="B204" s="195"/>
      <c r="D204" s="196" t="s">
        <v>159</v>
      </c>
      <c r="E204" s="203" t="s">
        <v>1</v>
      </c>
      <c r="F204" s="197" t="s">
        <v>185</v>
      </c>
      <c r="H204" s="198">
        <v>8</v>
      </c>
      <c r="I204" s="199"/>
      <c r="L204" s="195"/>
      <c r="M204" s="200"/>
      <c r="N204" s="201"/>
      <c r="O204" s="201"/>
      <c r="P204" s="201"/>
      <c r="Q204" s="201"/>
      <c r="R204" s="201"/>
      <c r="S204" s="201"/>
      <c r="T204" s="202"/>
      <c r="AT204" s="203" t="s">
        <v>159</v>
      </c>
      <c r="AU204" s="203" t="s">
        <v>124</v>
      </c>
      <c r="AV204" s="13" t="s">
        <v>124</v>
      </c>
      <c r="AW204" s="13" t="s">
        <v>29</v>
      </c>
      <c r="AX204" s="13" t="s">
        <v>75</v>
      </c>
      <c r="AY204" s="203" t="s">
        <v>145</v>
      </c>
    </row>
    <row r="205" spans="1:65" s="14" customFormat="1">
      <c r="B205" s="209"/>
      <c r="D205" s="196" t="s">
        <v>159</v>
      </c>
      <c r="E205" s="210" t="s">
        <v>1</v>
      </c>
      <c r="F205" s="211" t="s">
        <v>657</v>
      </c>
      <c r="H205" s="212">
        <v>12</v>
      </c>
      <c r="I205" s="213"/>
      <c r="L205" s="209"/>
      <c r="M205" s="214"/>
      <c r="N205" s="215"/>
      <c r="O205" s="215"/>
      <c r="P205" s="215"/>
      <c r="Q205" s="215"/>
      <c r="R205" s="215"/>
      <c r="S205" s="215"/>
      <c r="T205" s="216"/>
      <c r="AT205" s="210" t="s">
        <v>159</v>
      </c>
      <c r="AU205" s="210" t="s">
        <v>124</v>
      </c>
      <c r="AV205" s="14" t="s">
        <v>166</v>
      </c>
      <c r="AW205" s="14" t="s">
        <v>29</v>
      </c>
      <c r="AX205" s="14" t="s">
        <v>83</v>
      </c>
      <c r="AY205" s="210" t="s">
        <v>145</v>
      </c>
    </row>
    <row r="206" spans="1:65" s="2" customFormat="1" ht="37.9" customHeight="1">
      <c r="A206" s="33"/>
      <c r="B206" s="140"/>
      <c r="C206" s="172" t="s">
        <v>327</v>
      </c>
      <c r="D206" s="172" t="s">
        <v>148</v>
      </c>
      <c r="E206" s="173" t="s">
        <v>658</v>
      </c>
      <c r="F206" s="174" t="s">
        <v>659</v>
      </c>
      <c r="G206" s="175" t="s">
        <v>151</v>
      </c>
      <c r="H206" s="176">
        <v>8</v>
      </c>
      <c r="I206" s="177"/>
      <c r="J206" s="176">
        <f>ROUND(I206*H206,3)</f>
        <v>0</v>
      </c>
      <c r="K206" s="178"/>
      <c r="L206" s="34"/>
      <c r="M206" s="179" t="s">
        <v>1</v>
      </c>
      <c r="N206" s="180" t="s">
        <v>41</v>
      </c>
      <c r="O206" s="62"/>
      <c r="P206" s="181">
        <f>O206*H206</f>
        <v>0</v>
      </c>
      <c r="Q206" s="181">
        <v>1.6000000000000001E-4</v>
      </c>
      <c r="R206" s="181">
        <f>Q206*H206</f>
        <v>1.2800000000000001E-3</v>
      </c>
      <c r="S206" s="181">
        <v>0</v>
      </c>
      <c r="T206" s="182">
        <f>S206*H206</f>
        <v>0</v>
      </c>
      <c r="U206" s="33"/>
      <c r="V206" s="33"/>
      <c r="W206" s="33"/>
      <c r="X206" s="33"/>
      <c r="Y206" s="33"/>
      <c r="Z206" s="33"/>
      <c r="AA206" s="33"/>
      <c r="AB206" s="33"/>
      <c r="AC206" s="33"/>
      <c r="AD206" s="33"/>
      <c r="AE206" s="33"/>
      <c r="AR206" s="183" t="s">
        <v>152</v>
      </c>
      <c r="AT206" s="183" t="s">
        <v>148</v>
      </c>
      <c r="AU206" s="183" t="s">
        <v>124</v>
      </c>
      <c r="AY206" s="16" t="s">
        <v>145</v>
      </c>
      <c r="BE206" s="102">
        <f>IF(N206="základná",J206,0)</f>
        <v>0</v>
      </c>
      <c r="BF206" s="102">
        <f>IF(N206="znížená",J206,0)</f>
        <v>0</v>
      </c>
      <c r="BG206" s="102">
        <f>IF(N206="zákl. prenesená",J206,0)</f>
        <v>0</v>
      </c>
      <c r="BH206" s="102">
        <f>IF(N206="zníž. prenesená",J206,0)</f>
        <v>0</v>
      </c>
      <c r="BI206" s="102">
        <f>IF(N206="nulová",J206,0)</f>
        <v>0</v>
      </c>
      <c r="BJ206" s="16" t="s">
        <v>124</v>
      </c>
      <c r="BK206" s="184">
        <f>ROUND(I206*H206,3)</f>
        <v>0</v>
      </c>
      <c r="BL206" s="16" t="s">
        <v>152</v>
      </c>
      <c r="BM206" s="183" t="s">
        <v>660</v>
      </c>
    </row>
    <row r="207" spans="1:65" s="13" customFormat="1">
      <c r="B207" s="195"/>
      <c r="D207" s="196" t="s">
        <v>159</v>
      </c>
      <c r="E207" s="203" t="s">
        <v>1</v>
      </c>
      <c r="F207" s="197" t="s">
        <v>75</v>
      </c>
      <c r="H207" s="198">
        <v>0</v>
      </c>
      <c r="I207" s="199"/>
      <c r="L207" s="195"/>
      <c r="M207" s="200"/>
      <c r="N207" s="201"/>
      <c r="O207" s="201"/>
      <c r="P207" s="201"/>
      <c r="Q207" s="201"/>
      <c r="R207" s="201"/>
      <c r="S207" s="201"/>
      <c r="T207" s="202"/>
      <c r="AT207" s="203" t="s">
        <v>159</v>
      </c>
      <c r="AU207" s="203" t="s">
        <v>124</v>
      </c>
      <c r="AV207" s="13" t="s">
        <v>124</v>
      </c>
      <c r="AW207" s="13" t="s">
        <v>29</v>
      </c>
      <c r="AX207" s="13" t="s">
        <v>75</v>
      </c>
      <c r="AY207" s="203" t="s">
        <v>145</v>
      </c>
    </row>
    <row r="208" spans="1:65" s="13" customFormat="1">
      <c r="B208" s="195"/>
      <c r="D208" s="196" t="s">
        <v>159</v>
      </c>
      <c r="E208" s="203" t="s">
        <v>1</v>
      </c>
      <c r="F208" s="197" t="s">
        <v>185</v>
      </c>
      <c r="H208" s="198">
        <v>8</v>
      </c>
      <c r="I208" s="199"/>
      <c r="L208" s="195"/>
      <c r="M208" s="200"/>
      <c r="N208" s="201"/>
      <c r="O208" s="201"/>
      <c r="P208" s="201"/>
      <c r="Q208" s="201"/>
      <c r="R208" s="201"/>
      <c r="S208" s="201"/>
      <c r="T208" s="202"/>
      <c r="AT208" s="203" t="s">
        <v>159</v>
      </c>
      <c r="AU208" s="203" t="s">
        <v>124</v>
      </c>
      <c r="AV208" s="13" t="s">
        <v>124</v>
      </c>
      <c r="AW208" s="13" t="s">
        <v>29</v>
      </c>
      <c r="AX208" s="13" t="s">
        <v>75</v>
      </c>
      <c r="AY208" s="203" t="s">
        <v>145</v>
      </c>
    </row>
    <row r="209" spans="1:65" s="14" customFormat="1">
      <c r="B209" s="209"/>
      <c r="D209" s="196" t="s">
        <v>159</v>
      </c>
      <c r="E209" s="210" t="s">
        <v>1</v>
      </c>
      <c r="F209" s="211" t="s">
        <v>657</v>
      </c>
      <c r="H209" s="212">
        <v>8</v>
      </c>
      <c r="I209" s="213"/>
      <c r="L209" s="209"/>
      <c r="M209" s="214"/>
      <c r="N209" s="215"/>
      <c r="O209" s="215"/>
      <c r="P209" s="215"/>
      <c r="Q209" s="215"/>
      <c r="R209" s="215"/>
      <c r="S209" s="215"/>
      <c r="T209" s="216"/>
      <c r="AT209" s="210" t="s">
        <v>159</v>
      </c>
      <c r="AU209" s="210" t="s">
        <v>124</v>
      </c>
      <c r="AV209" s="14" t="s">
        <v>166</v>
      </c>
      <c r="AW209" s="14" t="s">
        <v>29</v>
      </c>
      <c r="AX209" s="14" t="s">
        <v>83</v>
      </c>
      <c r="AY209" s="210" t="s">
        <v>145</v>
      </c>
    </row>
    <row r="210" spans="1:65" s="2" customFormat="1" ht="37.9" customHeight="1">
      <c r="A210" s="33"/>
      <c r="B210" s="140"/>
      <c r="C210" s="172" t="s">
        <v>332</v>
      </c>
      <c r="D210" s="172" t="s">
        <v>148</v>
      </c>
      <c r="E210" s="173" t="s">
        <v>661</v>
      </c>
      <c r="F210" s="174" t="s">
        <v>662</v>
      </c>
      <c r="G210" s="175" t="s">
        <v>151</v>
      </c>
      <c r="H210" s="176">
        <v>4</v>
      </c>
      <c r="I210" s="177"/>
      <c r="J210" s="176">
        <f>ROUND(I210*H210,3)</f>
        <v>0</v>
      </c>
      <c r="K210" s="178"/>
      <c r="L210" s="34"/>
      <c r="M210" s="179" t="s">
        <v>1</v>
      </c>
      <c r="N210" s="180" t="s">
        <v>41</v>
      </c>
      <c r="O210" s="62"/>
      <c r="P210" s="181">
        <f>O210*H210</f>
        <v>0</v>
      </c>
      <c r="Q210" s="181">
        <v>7.6999999999999996E-4</v>
      </c>
      <c r="R210" s="181">
        <f>Q210*H210</f>
        <v>3.0799999999999998E-3</v>
      </c>
      <c r="S210" s="181">
        <v>0</v>
      </c>
      <c r="T210" s="182">
        <f>S210*H210</f>
        <v>0</v>
      </c>
      <c r="U210" s="33"/>
      <c r="V210" s="33"/>
      <c r="W210" s="33"/>
      <c r="X210" s="33"/>
      <c r="Y210" s="33"/>
      <c r="Z210" s="33"/>
      <c r="AA210" s="33"/>
      <c r="AB210" s="33"/>
      <c r="AC210" s="33"/>
      <c r="AD210" s="33"/>
      <c r="AE210" s="33"/>
      <c r="AR210" s="183" t="s">
        <v>152</v>
      </c>
      <c r="AT210" s="183" t="s">
        <v>148</v>
      </c>
      <c r="AU210" s="183" t="s">
        <v>124</v>
      </c>
      <c r="AY210" s="16" t="s">
        <v>145</v>
      </c>
      <c r="BE210" s="102">
        <f>IF(N210="základná",J210,0)</f>
        <v>0</v>
      </c>
      <c r="BF210" s="102">
        <f>IF(N210="znížená",J210,0)</f>
        <v>0</v>
      </c>
      <c r="BG210" s="102">
        <f>IF(N210="zákl. prenesená",J210,0)</f>
        <v>0</v>
      </c>
      <c r="BH210" s="102">
        <f>IF(N210="zníž. prenesená",J210,0)</f>
        <v>0</v>
      </c>
      <c r="BI210" s="102">
        <f>IF(N210="nulová",J210,0)</f>
        <v>0</v>
      </c>
      <c r="BJ210" s="16" t="s">
        <v>124</v>
      </c>
      <c r="BK210" s="184">
        <f>ROUND(I210*H210,3)</f>
        <v>0</v>
      </c>
      <c r="BL210" s="16" t="s">
        <v>152</v>
      </c>
      <c r="BM210" s="183" t="s">
        <v>663</v>
      </c>
    </row>
    <row r="211" spans="1:65" s="13" customFormat="1">
      <c r="B211" s="195"/>
      <c r="D211" s="196" t="s">
        <v>159</v>
      </c>
      <c r="E211" s="203" t="s">
        <v>1</v>
      </c>
      <c r="F211" s="197" t="s">
        <v>75</v>
      </c>
      <c r="H211" s="198">
        <v>0</v>
      </c>
      <c r="I211" s="199"/>
      <c r="L211" s="195"/>
      <c r="M211" s="200"/>
      <c r="N211" s="201"/>
      <c r="O211" s="201"/>
      <c r="P211" s="201"/>
      <c r="Q211" s="201"/>
      <c r="R211" s="201"/>
      <c r="S211" s="201"/>
      <c r="T211" s="202"/>
      <c r="AT211" s="203" t="s">
        <v>159</v>
      </c>
      <c r="AU211" s="203" t="s">
        <v>124</v>
      </c>
      <c r="AV211" s="13" t="s">
        <v>124</v>
      </c>
      <c r="AW211" s="13" t="s">
        <v>29</v>
      </c>
      <c r="AX211" s="13" t="s">
        <v>75</v>
      </c>
      <c r="AY211" s="203" t="s">
        <v>145</v>
      </c>
    </row>
    <row r="212" spans="1:65" s="13" customFormat="1">
      <c r="B212" s="195"/>
      <c r="D212" s="196" t="s">
        <v>159</v>
      </c>
      <c r="E212" s="203" t="s">
        <v>1</v>
      </c>
      <c r="F212" s="197" t="s">
        <v>166</v>
      </c>
      <c r="H212" s="198">
        <v>4</v>
      </c>
      <c r="I212" s="199"/>
      <c r="L212" s="195"/>
      <c r="M212" s="200"/>
      <c r="N212" s="201"/>
      <c r="O212" s="201"/>
      <c r="P212" s="201"/>
      <c r="Q212" s="201"/>
      <c r="R212" s="201"/>
      <c r="S212" s="201"/>
      <c r="T212" s="202"/>
      <c r="AT212" s="203" t="s">
        <v>159</v>
      </c>
      <c r="AU212" s="203" t="s">
        <v>124</v>
      </c>
      <c r="AV212" s="13" t="s">
        <v>124</v>
      </c>
      <c r="AW212" s="13" t="s">
        <v>29</v>
      </c>
      <c r="AX212" s="13" t="s">
        <v>75</v>
      </c>
      <c r="AY212" s="203" t="s">
        <v>145</v>
      </c>
    </row>
    <row r="213" spans="1:65" s="14" customFormat="1">
      <c r="B213" s="209"/>
      <c r="D213" s="196" t="s">
        <v>159</v>
      </c>
      <c r="E213" s="210" t="s">
        <v>1</v>
      </c>
      <c r="F213" s="211" t="s">
        <v>657</v>
      </c>
      <c r="H213" s="212">
        <v>4</v>
      </c>
      <c r="I213" s="213"/>
      <c r="L213" s="209"/>
      <c r="M213" s="214"/>
      <c r="N213" s="215"/>
      <c r="O213" s="215"/>
      <c r="P213" s="215"/>
      <c r="Q213" s="215"/>
      <c r="R213" s="215"/>
      <c r="S213" s="215"/>
      <c r="T213" s="216"/>
      <c r="AT213" s="210" t="s">
        <v>159</v>
      </c>
      <c r="AU213" s="210" t="s">
        <v>124</v>
      </c>
      <c r="AV213" s="14" t="s">
        <v>166</v>
      </c>
      <c r="AW213" s="14" t="s">
        <v>29</v>
      </c>
      <c r="AX213" s="14" t="s">
        <v>83</v>
      </c>
      <c r="AY213" s="210" t="s">
        <v>145</v>
      </c>
    </row>
    <row r="214" spans="1:65" s="2" customFormat="1" ht="16.5" customHeight="1">
      <c r="A214" s="33"/>
      <c r="B214" s="140"/>
      <c r="C214" s="172" t="s">
        <v>338</v>
      </c>
      <c r="D214" s="172" t="s">
        <v>148</v>
      </c>
      <c r="E214" s="173" t="s">
        <v>664</v>
      </c>
      <c r="F214" s="174" t="s">
        <v>665</v>
      </c>
      <c r="G214" s="175" t="s">
        <v>205</v>
      </c>
      <c r="H214" s="176">
        <v>5</v>
      </c>
      <c r="I214" s="177"/>
      <c r="J214" s="176">
        <f t="shared" ref="J214:J232" si="15">ROUND(I214*H214,3)</f>
        <v>0</v>
      </c>
      <c r="K214" s="178"/>
      <c r="L214" s="34"/>
      <c r="M214" s="179" t="s">
        <v>1</v>
      </c>
      <c r="N214" s="180" t="s">
        <v>41</v>
      </c>
      <c r="O214" s="62"/>
      <c r="P214" s="181">
        <f t="shared" ref="P214:P232" si="16">O214*H214</f>
        <v>0</v>
      </c>
      <c r="Q214" s="181">
        <v>0</v>
      </c>
      <c r="R214" s="181">
        <f t="shared" ref="R214:R232" si="17">Q214*H214</f>
        <v>0</v>
      </c>
      <c r="S214" s="181">
        <v>0</v>
      </c>
      <c r="T214" s="182">
        <f t="shared" ref="T214:T232" si="18">S214*H214</f>
        <v>0</v>
      </c>
      <c r="U214" s="33"/>
      <c r="V214" s="33"/>
      <c r="W214" s="33"/>
      <c r="X214" s="33"/>
      <c r="Y214" s="33"/>
      <c r="Z214" s="33"/>
      <c r="AA214" s="33"/>
      <c r="AB214" s="33"/>
      <c r="AC214" s="33"/>
      <c r="AD214" s="33"/>
      <c r="AE214" s="33"/>
      <c r="AR214" s="183" t="s">
        <v>152</v>
      </c>
      <c r="AT214" s="183" t="s">
        <v>148</v>
      </c>
      <c r="AU214" s="183" t="s">
        <v>124</v>
      </c>
      <c r="AY214" s="16" t="s">
        <v>145</v>
      </c>
      <c r="BE214" s="102">
        <f t="shared" ref="BE214:BE232" si="19">IF(N214="základná",J214,0)</f>
        <v>0</v>
      </c>
      <c r="BF214" s="102">
        <f t="shared" ref="BF214:BF232" si="20">IF(N214="znížená",J214,0)</f>
        <v>0</v>
      </c>
      <c r="BG214" s="102">
        <f t="shared" ref="BG214:BG232" si="21">IF(N214="zákl. prenesená",J214,0)</f>
        <v>0</v>
      </c>
      <c r="BH214" s="102">
        <f t="shared" ref="BH214:BH232" si="22">IF(N214="zníž. prenesená",J214,0)</f>
        <v>0</v>
      </c>
      <c r="BI214" s="102">
        <f t="shared" ref="BI214:BI232" si="23">IF(N214="nulová",J214,0)</f>
        <v>0</v>
      </c>
      <c r="BJ214" s="16" t="s">
        <v>124</v>
      </c>
      <c r="BK214" s="184">
        <f t="shared" ref="BK214:BK232" si="24">ROUND(I214*H214,3)</f>
        <v>0</v>
      </c>
      <c r="BL214" s="16" t="s">
        <v>152</v>
      </c>
      <c r="BM214" s="183" t="s">
        <v>666</v>
      </c>
    </row>
    <row r="215" spans="1:65" s="2" customFormat="1" ht="24.2" customHeight="1">
      <c r="A215" s="33"/>
      <c r="B215" s="140"/>
      <c r="C215" s="172" t="s">
        <v>343</v>
      </c>
      <c r="D215" s="172" t="s">
        <v>148</v>
      </c>
      <c r="E215" s="173" t="s">
        <v>667</v>
      </c>
      <c r="F215" s="174" t="s">
        <v>668</v>
      </c>
      <c r="G215" s="175" t="s">
        <v>205</v>
      </c>
      <c r="H215" s="176">
        <v>3</v>
      </c>
      <c r="I215" s="177"/>
      <c r="J215" s="176">
        <f t="shared" si="15"/>
        <v>0</v>
      </c>
      <c r="K215" s="178"/>
      <c r="L215" s="34"/>
      <c r="M215" s="179" t="s">
        <v>1</v>
      </c>
      <c r="N215" s="180" t="s">
        <v>41</v>
      </c>
      <c r="O215" s="62"/>
      <c r="P215" s="181">
        <f t="shared" si="16"/>
        <v>0</v>
      </c>
      <c r="Q215" s="181">
        <v>6.6852000000000003E-4</v>
      </c>
      <c r="R215" s="181">
        <f t="shared" si="17"/>
        <v>2.00556E-3</v>
      </c>
      <c r="S215" s="181">
        <v>0</v>
      </c>
      <c r="T215" s="182">
        <f t="shared" si="18"/>
        <v>0</v>
      </c>
      <c r="U215" s="33"/>
      <c r="V215" s="33"/>
      <c r="W215" s="33"/>
      <c r="X215" s="33"/>
      <c r="Y215" s="33"/>
      <c r="Z215" s="33"/>
      <c r="AA215" s="33"/>
      <c r="AB215" s="33"/>
      <c r="AC215" s="33"/>
      <c r="AD215" s="33"/>
      <c r="AE215" s="33"/>
      <c r="AR215" s="183" t="s">
        <v>152</v>
      </c>
      <c r="AT215" s="183" t="s">
        <v>148</v>
      </c>
      <c r="AU215" s="183" t="s">
        <v>124</v>
      </c>
      <c r="AY215" s="16" t="s">
        <v>145</v>
      </c>
      <c r="BE215" s="102">
        <f t="shared" si="19"/>
        <v>0</v>
      </c>
      <c r="BF215" s="102">
        <f t="shared" si="20"/>
        <v>0</v>
      </c>
      <c r="BG215" s="102">
        <f t="shared" si="21"/>
        <v>0</v>
      </c>
      <c r="BH215" s="102">
        <f t="shared" si="22"/>
        <v>0</v>
      </c>
      <c r="BI215" s="102">
        <f t="shared" si="23"/>
        <v>0</v>
      </c>
      <c r="BJ215" s="16" t="s">
        <v>124</v>
      </c>
      <c r="BK215" s="184">
        <f t="shared" si="24"/>
        <v>0</v>
      </c>
      <c r="BL215" s="16" t="s">
        <v>152</v>
      </c>
      <c r="BM215" s="183" t="s">
        <v>669</v>
      </c>
    </row>
    <row r="216" spans="1:65" s="2" customFormat="1" ht="16.5" customHeight="1">
      <c r="A216" s="33"/>
      <c r="B216" s="140"/>
      <c r="C216" s="185" t="s">
        <v>347</v>
      </c>
      <c r="D216" s="185" t="s">
        <v>154</v>
      </c>
      <c r="E216" s="186" t="s">
        <v>670</v>
      </c>
      <c r="F216" s="187" t="s">
        <v>671</v>
      </c>
      <c r="G216" s="188" t="s">
        <v>205</v>
      </c>
      <c r="H216" s="189">
        <v>1</v>
      </c>
      <c r="I216" s="190"/>
      <c r="J216" s="189">
        <f t="shared" si="15"/>
        <v>0</v>
      </c>
      <c r="K216" s="191"/>
      <c r="L216" s="192"/>
      <c r="M216" s="193" t="s">
        <v>1</v>
      </c>
      <c r="N216" s="194" t="s">
        <v>41</v>
      </c>
      <c r="O216" s="62"/>
      <c r="P216" s="181">
        <f t="shared" si="16"/>
        <v>0</v>
      </c>
      <c r="Q216" s="181">
        <v>3.0000000000000001E-5</v>
      </c>
      <c r="R216" s="181">
        <f t="shared" si="17"/>
        <v>3.0000000000000001E-5</v>
      </c>
      <c r="S216" s="181">
        <v>0</v>
      </c>
      <c r="T216" s="182">
        <f t="shared" si="18"/>
        <v>0</v>
      </c>
      <c r="U216" s="33"/>
      <c r="V216" s="33"/>
      <c r="W216" s="33"/>
      <c r="X216" s="33"/>
      <c r="Y216" s="33"/>
      <c r="Z216" s="33"/>
      <c r="AA216" s="33"/>
      <c r="AB216" s="33"/>
      <c r="AC216" s="33"/>
      <c r="AD216" s="33"/>
      <c r="AE216" s="33"/>
      <c r="AR216" s="183" t="s">
        <v>157</v>
      </c>
      <c r="AT216" s="183" t="s">
        <v>154</v>
      </c>
      <c r="AU216" s="183" t="s">
        <v>124</v>
      </c>
      <c r="AY216" s="16" t="s">
        <v>145</v>
      </c>
      <c r="BE216" s="102">
        <f t="shared" si="19"/>
        <v>0</v>
      </c>
      <c r="BF216" s="102">
        <f t="shared" si="20"/>
        <v>0</v>
      </c>
      <c r="BG216" s="102">
        <f t="shared" si="21"/>
        <v>0</v>
      </c>
      <c r="BH216" s="102">
        <f t="shared" si="22"/>
        <v>0</v>
      </c>
      <c r="BI216" s="102">
        <f t="shared" si="23"/>
        <v>0</v>
      </c>
      <c r="BJ216" s="16" t="s">
        <v>124</v>
      </c>
      <c r="BK216" s="184">
        <f t="shared" si="24"/>
        <v>0</v>
      </c>
      <c r="BL216" s="16" t="s">
        <v>152</v>
      </c>
      <c r="BM216" s="183" t="s">
        <v>672</v>
      </c>
    </row>
    <row r="217" spans="1:65" s="2" customFormat="1" ht="21.75" customHeight="1">
      <c r="A217" s="33"/>
      <c r="B217" s="140"/>
      <c r="C217" s="185" t="s">
        <v>351</v>
      </c>
      <c r="D217" s="185" t="s">
        <v>154</v>
      </c>
      <c r="E217" s="186" t="s">
        <v>344</v>
      </c>
      <c r="F217" s="187" t="s">
        <v>345</v>
      </c>
      <c r="G217" s="188" t="s">
        <v>205</v>
      </c>
      <c r="H217" s="189">
        <v>2</v>
      </c>
      <c r="I217" s="190"/>
      <c r="J217" s="189">
        <f t="shared" si="15"/>
        <v>0</v>
      </c>
      <c r="K217" s="191"/>
      <c r="L217" s="192"/>
      <c r="M217" s="193" t="s">
        <v>1</v>
      </c>
      <c r="N217" s="194" t="s">
        <v>41</v>
      </c>
      <c r="O217" s="62"/>
      <c r="P217" s="181">
        <f t="shared" si="16"/>
        <v>0</v>
      </c>
      <c r="Q217" s="181">
        <v>1E-4</v>
      </c>
      <c r="R217" s="181">
        <f t="shared" si="17"/>
        <v>2.0000000000000001E-4</v>
      </c>
      <c r="S217" s="181">
        <v>0</v>
      </c>
      <c r="T217" s="182">
        <f t="shared" si="18"/>
        <v>0</v>
      </c>
      <c r="U217" s="33"/>
      <c r="V217" s="33"/>
      <c r="W217" s="33"/>
      <c r="X217" s="33"/>
      <c r="Y217" s="33"/>
      <c r="Z217" s="33"/>
      <c r="AA217" s="33"/>
      <c r="AB217" s="33"/>
      <c r="AC217" s="33"/>
      <c r="AD217" s="33"/>
      <c r="AE217" s="33"/>
      <c r="AR217" s="183" t="s">
        <v>157</v>
      </c>
      <c r="AT217" s="183" t="s">
        <v>154</v>
      </c>
      <c r="AU217" s="183" t="s">
        <v>124</v>
      </c>
      <c r="AY217" s="16" t="s">
        <v>145</v>
      </c>
      <c r="BE217" s="102">
        <f t="shared" si="19"/>
        <v>0</v>
      </c>
      <c r="BF217" s="102">
        <f t="shared" si="20"/>
        <v>0</v>
      </c>
      <c r="BG217" s="102">
        <f t="shared" si="21"/>
        <v>0</v>
      </c>
      <c r="BH217" s="102">
        <f t="shared" si="22"/>
        <v>0</v>
      </c>
      <c r="BI217" s="102">
        <f t="shared" si="23"/>
        <v>0</v>
      </c>
      <c r="BJ217" s="16" t="s">
        <v>124</v>
      </c>
      <c r="BK217" s="184">
        <f t="shared" si="24"/>
        <v>0</v>
      </c>
      <c r="BL217" s="16" t="s">
        <v>152</v>
      </c>
      <c r="BM217" s="183" t="s">
        <v>673</v>
      </c>
    </row>
    <row r="218" spans="1:65" s="2" customFormat="1" ht="24.2" customHeight="1">
      <c r="A218" s="33"/>
      <c r="B218" s="140"/>
      <c r="C218" s="172" t="s">
        <v>355</v>
      </c>
      <c r="D218" s="172" t="s">
        <v>148</v>
      </c>
      <c r="E218" s="173" t="s">
        <v>674</v>
      </c>
      <c r="F218" s="174" t="s">
        <v>675</v>
      </c>
      <c r="G218" s="175" t="s">
        <v>205</v>
      </c>
      <c r="H218" s="176">
        <v>4</v>
      </c>
      <c r="I218" s="177"/>
      <c r="J218" s="176">
        <f t="shared" si="15"/>
        <v>0</v>
      </c>
      <c r="K218" s="178"/>
      <c r="L218" s="34"/>
      <c r="M218" s="179" t="s">
        <v>1</v>
      </c>
      <c r="N218" s="180" t="s">
        <v>41</v>
      </c>
      <c r="O218" s="62"/>
      <c r="P218" s="181">
        <f t="shared" si="16"/>
        <v>0</v>
      </c>
      <c r="Q218" s="181">
        <v>2.0000000000000002E-5</v>
      </c>
      <c r="R218" s="181">
        <f t="shared" si="17"/>
        <v>8.0000000000000007E-5</v>
      </c>
      <c r="S218" s="181">
        <v>0</v>
      </c>
      <c r="T218" s="182">
        <f t="shared" si="18"/>
        <v>0</v>
      </c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R218" s="183" t="s">
        <v>152</v>
      </c>
      <c r="AT218" s="183" t="s">
        <v>148</v>
      </c>
      <c r="AU218" s="183" t="s">
        <v>124</v>
      </c>
      <c r="AY218" s="16" t="s">
        <v>145</v>
      </c>
      <c r="BE218" s="102">
        <f t="shared" si="19"/>
        <v>0</v>
      </c>
      <c r="BF218" s="102">
        <f t="shared" si="20"/>
        <v>0</v>
      </c>
      <c r="BG218" s="102">
        <f t="shared" si="21"/>
        <v>0</v>
      </c>
      <c r="BH218" s="102">
        <f t="shared" si="22"/>
        <v>0</v>
      </c>
      <c r="BI218" s="102">
        <f t="shared" si="23"/>
        <v>0</v>
      </c>
      <c r="BJ218" s="16" t="s">
        <v>124</v>
      </c>
      <c r="BK218" s="184">
        <f t="shared" si="24"/>
        <v>0</v>
      </c>
      <c r="BL218" s="16" t="s">
        <v>152</v>
      </c>
      <c r="BM218" s="183" t="s">
        <v>676</v>
      </c>
    </row>
    <row r="219" spans="1:65" s="2" customFormat="1" ht="16.5" customHeight="1">
      <c r="A219" s="33"/>
      <c r="B219" s="140"/>
      <c r="C219" s="185" t="s">
        <v>359</v>
      </c>
      <c r="D219" s="185" t="s">
        <v>154</v>
      </c>
      <c r="E219" s="186" t="s">
        <v>677</v>
      </c>
      <c r="F219" s="187" t="s">
        <v>678</v>
      </c>
      <c r="G219" s="188" t="s">
        <v>205</v>
      </c>
      <c r="H219" s="189">
        <v>4</v>
      </c>
      <c r="I219" s="190"/>
      <c r="J219" s="189">
        <f t="shared" si="15"/>
        <v>0</v>
      </c>
      <c r="K219" s="191"/>
      <c r="L219" s="192"/>
      <c r="M219" s="193" t="s">
        <v>1</v>
      </c>
      <c r="N219" s="194" t="s">
        <v>41</v>
      </c>
      <c r="O219" s="62"/>
      <c r="P219" s="181">
        <f t="shared" si="16"/>
        <v>0</v>
      </c>
      <c r="Q219" s="181">
        <v>8.0000000000000007E-5</v>
      </c>
      <c r="R219" s="181">
        <f t="shared" si="17"/>
        <v>3.2000000000000003E-4</v>
      </c>
      <c r="S219" s="181">
        <v>0</v>
      </c>
      <c r="T219" s="182">
        <f t="shared" si="18"/>
        <v>0</v>
      </c>
      <c r="U219" s="33"/>
      <c r="V219" s="33"/>
      <c r="W219" s="33"/>
      <c r="X219" s="33"/>
      <c r="Y219" s="33"/>
      <c r="Z219" s="33"/>
      <c r="AA219" s="33"/>
      <c r="AB219" s="33"/>
      <c r="AC219" s="33"/>
      <c r="AD219" s="33"/>
      <c r="AE219" s="33"/>
      <c r="AR219" s="183" t="s">
        <v>157</v>
      </c>
      <c r="AT219" s="183" t="s">
        <v>154</v>
      </c>
      <c r="AU219" s="183" t="s">
        <v>124</v>
      </c>
      <c r="AY219" s="16" t="s">
        <v>145</v>
      </c>
      <c r="BE219" s="102">
        <f t="shared" si="19"/>
        <v>0</v>
      </c>
      <c r="BF219" s="102">
        <f t="shared" si="20"/>
        <v>0</v>
      </c>
      <c r="BG219" s="102">
        <f t="shared" si="21"/>
        <v>0</v>
      </c>
      <c r="BH219" s="102">
        <f t="shared" si="22"/>
        <v>0</v>
      </c>
      <c r="BI219" s="102">
        <f t="shared" si="23"/>
        <v>0</v>
      </c>
      <c r="BJ219" s="16" t="s">
        <v>124</v>
      </c>
      <c r="BK219" s="184">
        <f t="shared" si="24"/>
        <v>0</v>
      </c>
      <c r="BL219" s="16" t="s">
        <v>152</v>
      </c>
      <c r="BM219" s="183" t="s">
        <v>679</v>
      </c>
    </row>
    <row r="220" spans="1:65" s="2" customFormat="1" ht="24.2" customHeight="1">
      <c r="A220" s="33"/>
      <c r="B220" s="140"/>
      <c r="C220" s="172" t="s">
        <v>363</v>
      </c>
      <c r="D220" s="172" t="s">
        <v>148</v>
      </c>
      <c r="E220" s="173" t="s">
        <v>203</v>
      </c>
      <c r="F220" s="174" t="s">
        <v>204</v>
      </c>
      <c r="G220" s="175" t="s">
        <v>205</v>
      </c>
      <c r="H220" s="176">
        <v>2</v>
      </c>
      <c r="I220" s="177"/>
      <c r="J220" s="176">
        <f t="shared" si="15"/>
        <v>0</v>
      </c>
      <c r="K220" s="178"/>
      <c r="L220" s="34"/>
      <c r="M220" s="179" t="s">
        <v>1</v>
      </c>
      <c r="N220" s="180" t="s">
        <v>41</v>
      </c>
      <c r="O220" s="62"/>
      <c r="P220" s="181">
        <f t="shared" si="16"/>
        <v>0</v>
      </c>
      <c r="Q220" s="181">
        <v>5.0000000000000002E-5</v>
      </c>
      <c r="R220" s="181">
        <f t="shared" si="17"/>
        <v>1E-4</v>
      </c>
      <c r="S220" s="181">
        <v>0</v>
      </c>
      <c r="T220" s="182">
        <f t="shared" si="18"/>
        <v>0</v>
      </c>
      <c r="U220" s="33"/>
      <c r="V220" s="33"/>
      <c r="W220" s="33"/>
      <c r="X220" s="33"/>
      <c r="Y220" s="33"/>
      <c r="Z220" s="33"/>
      <c r="AA220" s="33"/>
      <c r="AB220" s="33"/>
      <c r="AC220" s="33"/>
      <c r="AD220" s="33"/>
      <c r="AE220" s="33"/>
      <c r="AR220" s="183" t="s">
        <v>152</v>
      </c>
      <c r="AT220" s="183" t="s">
        <v>148</v>
      </c>
      <c r="AU220" s="183" t="s">
        <v>124</v>
      </c>
      <c r="AY220" s="16" t="s">
        <v>145</v>
      </c>
      <c r="BE220" s="102">
        <f t="shared" si="19"/>
        <v>0</v>
      </c>
      <c r="BF220" s="102">
        <f t="shared" si="20"/>
        <v>0</v>
      </c>
      <c r="BG220" s="102">
        <f t="shared" si="21"/>
        <v>0</v>
      </c>
      <c r="BH220" s="102">
        <f t="shared" si="22"/>
        <v>0</v>
      </c>
      <c r="BI220" s="102">
        <f t="shared" si="23"/>
        <v>0</v>
      </c>
      <c r="BJ220" s="16" t="s">
        <v>124</v>
      </c>
      <c r="BK220" s="184">
        <f t="shared" si="24"/>
        <v>0</v>
      </c>
      <c r="BL220" s="16" t="s">
        <v>152</v>
      </c>
      <c r="BM220" s="183" t="s">
        <v>680</v>
      </c>
    </row>
    <row r="221" spans="1:65" s="2" customFormat="1" ht="16.5" customHeight="1">
      <c r="A221" s="33"/>
      <c r="B221" s="140"/>
      <c r="C221" s="185" t="s">
        <v>367</v>
      </c>
      <c r="D221" s="185" t="s">
        <v>154</v>
      </c>
      <c r="E221" s="186" t="s">
        <v>208</v>
      </c>
      <c r="F221" s="187" t="s">
        <v>209</v>
      </c>
      <c r="G221" s="188" t="s">
        <v>205</v>
      </c>
      <c r="H221" s="189">
        <v>2</v>
      </c>
      <c r="I221" s="190"/>
      <c r="J221" s="189">
        <f t="shared" si="15"/>
        <v>0</v>
      </c>
      <c r="K221" s="191"/>
      <c r="L221" s="192"/>
      <c r="M221" s="193" t="s">
        <v>1</v>
      </c>
      <c r="N221" s="194" t="s">
        <v>41</v>
      </c>
      <c r="O221" s="62"/>
      <c r="P221" s="181">
        <f t="shared" si="16"/>
        <v>0</v>
      </c>
      <c r="Q221" s="181">
        <v>5.9000000000000003E-4</v>
      </c>
      <c r="R221" s="181">
        <f t="shared" si="17"/>
        <v>1.1800000000000001E-3</v>
      </c>
      <c r="S221" s="181">
        <v>0</v>
      </c>
      <c r="T221" s="182">
        <f t="shared" si="18"/>
        <v>0</v>
      </c>
      <c r="U221" s="33"/>
      <c r="V221" s="33"/>
      <c r="W221" s="33"/>
      <c r="X221" s="33"/>
      <c r="Y221" s="33"/>
      <c r="Z221" s="33"/>
      <c r="AA221" s="33"/>
      <c r="AB221" s="33"/>
      <c r="AC221" s="33"/>
      <c r="AD221" s="33"/>
      <c r="AE221" s="33"/>
      <c r="AR221" s="183" t="s">
        <v>157</v>
      </c>
      <c r="AT221" s="183" t="s">
        <v>154</v>
      </c>
      <c r="AU221" s="183" t="s">
        <v>124</v>
      </c>
      <c r="AY221" s="16" t="s">
        <v>145</v>
      </c>
      <c r="BE221" s="102">
        <f t="shared" si="19"/>
        <v>0</v>
      </c>
      <c r="BF221" s="102">
        <f t="shared" si="20"/>
        <v>0</v>
      </c>
      <c r="BG221" s="102">
        <f t="shared" si="21"/>
        <v>0</v>
      </c>
      <c r="BH221" s="102">
        <f t="shared" si="22"/>
        <v>0</v>
      </c>
      <c r="BI221" s="102">
        <f t="shared" si="23"/>
        <v>0</v>
      </c>
      <c r="BJ221" s="16" t="s">
        <v>124</v>
      </c>
      <c r="BK221" s="184">
        <f t="shared" si="24"/>
        <v>0</v>
      </c>
      <c r="BL221" s="16" t="s">
        <v>152</v>
      </c>
      <c r="BM221" s="183" t="s">
        <v>681</v>
      </c>
    </row>
    <row r="222" spans="1:65" s="2" customFormat="1" ht="21.75" customHeight="1">
      <c r="A222" s="33"/>
      <c r="B222" s="140"/>
      <c r="C222" s="172" t="s">
        <v>371</v>
      </c>
      <c r="D222" s="172" t="s">
        <v>148</v>
      </c>
      <c r="E222" s="173" t="s">
        <v>682</v>
      </c>
      <c r="F222" s="174" t="s">
        <v>683</v>
      </c>
      <c r="G222" s="175" t="s">
        <v>205</v>
      </c>
      <c r="H222" s="176">
        <v>2</v>
      </c>
      <c r="I222" s="177"/>
      <c r="J222" s="176">
        <f t="shared" si="15"/>
        <v>0</v>
      </c>
      <c r="K222" s="178"/>
      <c r="L222" s="34"/>
      <c r="M222" s="179" t="s">
        <v>1</v>
      </c>
      <c r="N222" s="180" t="s">
        <v>41</v>
      </c>
      <c r="O222" s="62"/>
      <c r="P222" s="181">
        <f t="shared" si="16"/>
        <v>0</v>
      </c>
      <c r="Q222" s="181">
        <v>2.0000000000000002E-5</v>
      </c>
      <c r="R222" s="181">
        <f t="shared" si="17"/>
        <v>4.0000000000000003E-5</v>
      </c>
      <c r="S222" s="181">
        <v>0</v>
      </c>
      <c r="T222" s="182">
        <f t="shared" si="18"/>
        <v>0</v>
      </c>
      <c r="U222" s="33"/>
      <c r="V222" s="33"/>
      <c r="W222" s="33"/>
      <c r="X222" s="33"/>
      <c r="Y222" s="33"/>
      <c r="Z222" s="33"/>
      <c r="AA222" s="33"/>
      <c r="AB222" s="33"/>
      <c r="AC222" s="33"/>
      <c r="AD222" s="33"/>
      <c r="AE222" s="33"/>
      <c r="AR222" s="183" t="s">
        <v>152</v>
      </c>
      <c r="AT222" s="183" t="s">
        <v>148</v>
      </c>
      <c r="AU222" s="183" t="s">
        <v>124</v>
      </c>
      <c r="AY222" s="16" t="s">
        <v>145</v>
      </c>
      <c r="BE222" s="102">
        <f t="shared" si="19"/>
        <v>0</v>
      </c>
      <c r="BF222" s="102">
        <f t="shared" si="20"/>
        <v>0</v>
      </c>
      <c r="BG222" s="102">
        <f t="shared" si="21"/>
        <v>0</v>
      </c>
      <c r="BH222" s="102">
        <f t="shared" si="22"/>
        <v>0</v>
      </c>
      <c r="BI222" s="102">
        <f t="shared" si="23"/>
        <v>0</v>
      </c>
      <c r="BJ222" s="16" t="s">
        <v>124</v>
      </c>
      <c r="BK222" s="184">
        <f t="shared" si="24"/>
        <v>0</v>
      </c>
      <c r="BL222" s="16" t="s">
        <v>152</v>
      </c>
      <c r="BM222" s="183" t="s">
        <v>684</v>
      </c>
    </row>
    <row r="223" spans="1:65" s="2" customFormat="1" ht="16.5" customHeight="1">
      <c r="A223" s="33"/>
      <c r="B223" s="140"/>
      <c r="C223" s="185" t="s">
        <v>375</v>
      </c>
      <c r="D223" s="185" t="s">
        <v>154</v>
      </c>
      <c r="E223" s="186" t="s">
        <v>685</v>
      </c>
      <c r="F223" s="187" t="s">
        <v>686</v>
      </c>
      <c r="G223" s="188" t="s">
        <v>205</v>
      </c>
      <c r="H223" s="189">
        <v>2</v>
      </c>
      <c r="I223" s="190"/>
      <c r="J223" s="189">
        <f t="shared" si="15"/>
        <v>0</v>
      </c>
      <c r="K223" s="191"/>
      <c r="L223" s="192"/>
      <c r="M223" s="193" t="s">
        <v>1</v>
      </c>
      <c r="N223" s="194" t="s">
        <v>41</v>
      </c>
      <c r="O223" s="62"/>
      <c r="P223" s="181">
        <f t="shared" si="16"/>
        <v>0</v>
      </c>
      <c r="Q223" s="181">
        <v>4.0999999999999999E-4</v>
      </c>
      <c r="R223" s="181">
        <f t="shared" si="17"/>
        <v>8.1999999999999998E-4</v>
      </c>
      <c r="S223" s="181">
        <v>0</v>
      </c>
      <c r="T223" s="182">
        <f t="shared" si="18"/>
        <v>0</v>
      </c>
      <c r="U223" s="33"/>
      <c r="V223" s="33"/>
      <c r="W223" s="33"/>
      <c r="X223" s="33"/>
      <c r="Y223" s="33"/>
      <c r="Z223" s="33"/>
      <c r="AA223" s="33"/>
      <c r="AB223" s="33"/>
      <c r="AC223" s="33"/>
      <c r="AD223" s="33"/>
      <c r="AE223" s="33"/>
      <c r="AR223" s="183" t="s">
        <v>157</v>
      </c>
      <c r="AT223" s="183" t="s">
        <v>154</v>
      </c>
      <c r="AU223" s="183" t="s">
        <v>124</v>
      </c>
      <c r="AY223" s="16" t="s">
        <v>145</v>
      </c>
      <c r="BE223" s="102">
        <f t="shared" si="19"/>
        <v>0</v>
      </c>
      <c r="BF223" s="102">
        <f t="shared" si="20"/>
        <v>0</v>
      </c>
      <c r="BG223" s="102">
        <f t="shared" si="21"/>
        <v>0</v>
      </c>
      <c r="BH223" s="102">
        <f t="shared" si="22"/>
        <v>0</v>
      </c>
      <c r="BI223" s="102">
        <f t="shared" si="23"/>
        <v>0</v>
      </c>
      <c r="BJ223" s="16" t="s">
        <v>124</v>
      </c>
      <c r="BK223" s="184">
        <f t="shared" si="24"/>
        <v>0</v>
      </c>
      <c r="BL223" s="16" t="s">
        <v>152</v>
      </c>
      <c r="BM223" s="183" t="s">
        <v>687</v>
      </c>
    </row>
    <row r="224" spans="1:65" s="2" customFormat="1" ht="21.75" customHeight="1">
      <c r="A224" s="33"/>
      <c r="B224" s="140"/>
      <c r="C224" s="172" t="s">
        <v>379</v>
      </c>
      <c r="D224" s="172" t="s">
        <v>148</v>
      </c>
      <c r="E224" s="173" t="s">
        <v>688</v>
      </c>
      <c r="F224" s="174" t="s">
        <v>689</v>
      </c>
      <c r="G224" s="175" t="s">
        <v>205</v>
      </c>
      <c r="H224" s="176">
        <v>1</v>
      </c>
      <c r="I224" s="177"/>
      <c r="J224" s="176">
        <f t="shared" si="15"/>
        <v>0</v>
      </c>
      <c r="K224" s="178"/>
      <c r="L224" s="34"/>
      <c r="M224" s="179" t="s">
        <v>1</v>
      </c>
      <c r="N224" s="180" t="s">
        <v>41</v>
      </c>
      <c r="O224" s="62"/>
      <c r="P224" s="181">
        <f t="shared" si="16"/>
        <v>0</v>
      </c>
      <c r="Q224" s="181">
        <v>5.0000000000000002E-5</v>
      </c>
      <c r="R224" s="181">
        <f t="shared" si="17"/>
        <v>5.0000000000000002E-5</v>
      </c>
      <c r="S224" s="181">
        <v>0</v>
      </c>
      <c r="T224" s="182">
        <f t="shared" si="18"/>
        <v>0</v>
      </c>
      <c r="U224" s="33"/>
      <c r="V224" s="33"/>
      <c r="W224" s="33"/>
      <c r="X224" s="33"/>
      <c r="Y224" s="33"/>
      <c r="Z224" s="33"/>
      <c r="AA224" s="33"/>
      <c r="AB224" s="33"/>
      <c r="AC224" s="33"/>
      <c r="AD224" s="33"/>
      <c r="AE224" s="33"/>
      <c r="AR224" s="183" t="s">
        <v>152</v>
      </c>
      <c r="AT224" s="183" t="s">
        <v>148</v>
      </c>
      <c r="AU224" s="183" t="s">
        <v>124</v>
      </c>
      <c r="AY224" s="16" t="s">
        <v>145</v>
      </c>
      <c r="BE224" s="102">
        <f t="shared" si="19"/>
        <v>0</v>
      </c>
      <c r="BF224" s="102">
        <f t="shared" si="20"/>
        <v>0</v>
      </c>
      <c r="BG224" s="102">
        <f t="shared" si="21"/>
        <v>0</v>
      </c>
      <c r="BH224" s="102">
        <f t="shared" si="22"/>
        <v>0</v>
      </c>
      <c r="BI224" s="102">
        <f t="shared" si="23"/>
        <v>0</v>
      </c>
      <c r="BJ224" s="16" t="s">
        <v>124</v>
      </c>
      <c r="BK224" s="184">
        <f t="shared" si="24"/>
        <v>0</v>
      </c>
      <c r="BL224" s="16" t="s">
        <v>152</v>
      </c>
      <c r="BM224" s="183" t="s">
        <v>690</v>
      </c>
    </row>
    <row r="225" spans="1:65" s="2" customFormat="1" ht="24.2" customHeight="1">
      <c r="A225" s="33"/>
      <c r="B225" s="140"/>
      <c r="C225" s="185" t="s">
        <v>383</v>
      </c>
      <c r="D225" s="185" t="s">
        <v>154</v>
      </c>
      <c r="E225" s="186" t="s">
        <v>691</v>
      </c>
      <c r="F225" s="187" t="s">
        <v>692</v>
      </c>
      <c r="G225" s="188" t="s">
        <v>205</v>
      </c>
      <c r="H225" s="189">
        <v>1</v>
      </c>
      <c r="I225" s="190"/>
      <c r="J225" s="189">
        <f t="shared" si="15"/>
        <v>0</v>
      </c>
      <c r="K225" s="191"/>
      <c r="L225" s="192"/>
      <c r="M225" s="193" t="s">
        <v>1</v>
      </c>
      <c r="N225" s="194" t="s">
        <v>41</v>
      </c>
      <c r="O225" s="62"/>
      <c r="P225" s="181">
        <f t="shared" si="16"/>
        <v>0</v>
      </c>
      <c r="Q225" s="181">
        <v>5.0000000000000001E-4</v>
      </c>
      <c r="R225" s="181">
        <f t="shared" si="17"/>
        <v>5.0000000000000001E-4</v>
      </c>
      <c r="S225" s="181">
        <v>0</v>
      </c>
      <c r="T225" s="182">
        <f t="shared" si="18"/>
        <v>0</v>
      </c>
      <c r="U225" s="33"/>
      <c r="V225" s="33"/>
      <c r="W225" s="33"/>
      <c r="X225" s="33"/>
      <c r="Y225" s="33"/>
      <c r="Z225" s="33"/>
      <c r="AA225" s="33"/>
      <c r="AB225" s="33"/>
      <c r="AC225" s="33"/>
      <c r="AD225" s="33"/>
      <c r="AE225" s="33"/>
      <c r="AR225" s="183" t="s">
        <v>157</v>
      </c>
      <c r="AT225" s="183" t="s">
        <v>154</v>
      </c>
      <c r="AU225" s="183" t="s">
        <v>124</v>
      </c>
      <c r="AY225" s="16" t="s">
        <v>145</v>
      </c>
      <c r="BE225" s="102">
        <f t="shared" si="19"/>
        <v>0</v>
      </c>
      <c r="BF225" s="102">
        <f t="shared" si="20"/>
        <v>0</v>
      </c>
      <c r="BG225" s="102">
        <f t="shared" si="21"/>
        <v>0</v>
      </c>
      <c r="BH225" s="102">
        <f t="shared" si="22"/>
        <v>0</v>
      </c>
      <c r="BI225" s="102">
        <f t="shared" si="23"/>
        <v>0</v>
      </c>
      <c r="BJ225" s="16" t="s">
        <v>124</v>
      </c>
      <c r="BK225" s="184">
        <f t="shared" si="24"/>
        <v>0</v>
      </c>
      <c r="BL225" s="16" t="s">
        <v>152</v>
      </c>
      <c r="BM225" s="183" t="s">
        <v>693</v>
      </c>
    </row>
    <row r="226" spans="1:65" s="2" customFormat="1" ht="16.5" customHeight="1">
      <c r="A226" s="33"/>
      <c r="B226" s="140"/>
      <c r="C226" s="172" t="s">
        <v>387</v>
      </c>
      <c r="D226" s="172" t="s">
        <v>148</v>
      </c>
      <c r="E226" s="173" t="s">
        <v>694</v>
      </c>
      <c r="F226" s="174" t="s">
        <v>695</v>
      </c>
      <c r="G226" s="175" t="s">
        <v>205</v>
      </c>
      <c r="H226" s="176">
        <v>2</v>
      </c>
      <c r="I226" s="177"/>
      <c r="J226" s="176">
        <f t="shared" si="15"/>
        <v>0</v>
      </c>
      <c r="K226" s="178"/>
      <c r="L226" s="34"/>
      <c r="M226" s="179" t="s">
        <v>1</v>
      </c>
      <c r="N226" s="180" t="s">
        <v>41</v>
      </c>
      <c r="O226" s="62"/>
      <c r="P226" s="181">
        <f t="shared" si="16"/>
        <v>0</v>
      </c>
      <c r="Q226" s="181">
        <v>2.0000000000000002E-5</v>
      </c>
      <c r="R226" s="181">
        <f t="shared" si="17"/>
        <v>4.0000000000000003E-5</v>
      </c>
      <c r="S226" s="181">
        <v>0</v>
      </c>
      <c r="T226" s="182">
        <f t="shared" si="18"/>
        <v>0</v>
      </c>
      <c r="U226" s="33"/>
      <c r="V226" s="33"/>
      <c r="W226" s="33"/>
      <c r="X226" s="33"/>
      <c r="Y226" s="33"/>
      <c r="Z226" s="33"/>
      <c r="AA226" s="33"/>
      <c r="AB226" s="33"/>
      <c r="AC226" s="33"/>
      <c r="AD226" s="33"/>
      <c r="AE226" s="33"/>
      <c r="AR226" s="183" t="s">
        <v>152</v>
      </c>
      <c r="AT226" s="183" t="s">
        <v>148</v>
      </c>
      <c r="AU226" s="183" t="s">
        <v>124</v>
      </c>
      <c r="AY226" s="16" t="s">
        <v>145</v>
      </c>
      <c r="BE226" s="102">
        <f t="shared" si="19"/>
        <v>0</v>
      </c>
      <c r="BF226" s="102">
        <f t="shared" si="20"/>
        <v>0</v>
      </c>
      <c r="BG226" s="102">
        <f t="shared" si="21"/>
        <v>0</v>
      </c>
      <c r="BH226" s="102">
        <f t="shared" si="22"/>
        <v>0</v>
      </c>
      <c r="BI226" s="102">
        <f t="shared" si="23"/>
        <v>0</v>
      </c>
      <c r="BJ226" s="16" t="s">
        <v>124</v>
      </c>
      <c r="BK226" s="184">
        <f t="shared" si="24"/>
        <v>0</v>
      </c>
      <c r="BL226" s="16" t="s">
        <v>152</v>
      </c>
      <c r="BM226" s="183" t="s">
        <v>696</v>
      </c>
    </row>
    <row r="227" spans="1:65" s="2" customFormat="1" ht="24.2" customHeight="1">
      <c r="A227" s="33"/>
      <c r="B227" s="140"/>
      <c r="C227" s="185" t="s">
        <v>391</v>
      </c>
      <c r="D227" s="185" t="s">
        <v>154</v>
      </c>
      <c r="E227" s="186" t="s">
        <v>697</v>
      </c>
      <c r="F227" s="187" t="s">
        <v>698</v>
      </c>
      <c r="G227" s="188" t="s">
        <v>205</v>
      </c>
      <c r="H227" s="189">
        <v>2</v>
      </c>
      <c r="I227" s="190"/>
      <c r="J227" s="189">
        <f t="shared" si="15"/>
        <v>0</v>
      </c>
      <c r="K227" s="191"/>
      <c r="L227" s="192"/>
      <c r="M227" s="193" t="s">
        <v>1</v>
      </c>
      <c r="N227" s="194" t="s">
        <v>41</v>
      </c>
      <c r="O227" s="62"/>
      <c r="P227" s="181">
        <f t="shared" si="16"/>
        <v>0</v>
      </c>
      <c r="Q227" s="181">
        <v>5.4000000000000001E-4</v>
      </c>
      <c r="R227" s="181">
        <f t="shared" si="17"/>
        <v>1.08E-3</v>
      </c>
      <c r="S227" s="181">
        <v>0</v>
      </c>
      <c r="T227" s="182">
        <f t="shared" si="18"/>
        <v>0</v>
      </c>
      <c r="U227" s="33"/>
      <c r="V227" s="33"/>
      <c r="W227" s="33"/>
      <c r="X227" s="33"/>
      <c r="Y227" s="33"/>
      <c r="Z227" s="33"/>
      <c r="AA227" s="33"/>
      <c r="AB227" s="33"/>
      <c r="AC227" s="33"/>
      <c r="AD227" s="33"/>
      <c r="AE227" s="33"/>
      <c r="AR227" s="183" t="s">
        <v>157</v>
      </c>
      <c r="AT227" s="183" t="s">
        <v>154</v>
      </c>
      <c r="AU227" s="183" t="s">
        <v>124</v>
      </c>
      <c r="AY227" s="16" t="s">
        <v>145</v>
      </c>
      <c r="BE227" s="102">
        <f t="shared" si="19"/>
        <v>0</v>
      </c>
      <c r="BF227" s="102">
        <f t="shared" si="20"/>
        <v>0</v>
      </c>
      <c r="BG227" s="102">
        <f t="shared" si="21"/>
        <v>0</v>
      </c>
      <c r="BH227" s="102">
        <f t="shared" si="22"/>
        <v>0</v>
      </c>
      <c r="BI227" s="102">
        <f t="shared" si="23"/>
        <v>0</v>
      </c>
      <c r="BJ227" s="16" t="s">
        <v>124</v>
      </c>
      <c r="BK227" s="184">
        <f t="shared" si="24"/>
        <v>0</v>
      </c>
      <c r="BL227" s="16" t="s">
        <v>152</v>
      </c>
      <c r="BM227" s="183" t="s">
        <v>699</v>
      </c>
    </row>
    <row r="228" spans="1:65" s="2" customFormat="1" ht="16.5" customHeight="1">
      <c r="A228" s="33"/>
      <c r="B228" s="140"/>
      <c r="C228" s="172" t="s">
        <v>395</v>
      </c>
      <c r="D228" s="172" t="s">
        <v>148</v>
      </c>
      <c r="E228" s="173" t="s">
        <v>700</v>
      </c>
      <c r="F228" s="174" t="s">
        <v>221</v>
      </c>
      <c r="G228" s="175" t="s">
        <v>205</v>
      </c>
      <c r="H228" s="176">
        <v>2</v>
      </c>
      <c r="I228" s="177"/>
      <c r="J228" s="176">
        <f t="shared" si="15"/>
        <v>0</v>
      </c>
      <c r="K228" s="178"/>
      <c r="L228" s="34"/>
      <c r="M228" s="179" t="s">
        <v>1</v>
      </c>
      <c r="N228" s="180" t="s">
        <v>41</v>
      </c>
      <c r="O228" s="62"/>
      <c r="P228" s="181">
        <f t="shared" si="16"/>
        <v>0</v>
      </c>
      <c r="Q228" s="181">
        <v>5.0000000000000002E-5</v>
      </c>
      <c r="R228" s="181">
        <f t="shared" si="17"/>
        <v>1E-4</v>
      </c>
      <c r="S228" s="181">
        <v>0</v>
      </c>
      <c r="T228" s="182">
        <f t="shared" si="18"/>
        <v>0</v>
      </c>
      <c r="U228" s="33"/>
      <c r="V228" s="33"/>
      <c r="W228" s="33"/>
      <c r="X228" s="33"/>
      <c r="Y228" s="33"/>
      <c r="Z228" s="33"/>
      <c r="AA228" s="33"/>
      <c r="AB228" s="33"/>
      <c r="AC228" s="33"/>
      <c r="AD228" s="33"/>
      <c r="AE228" s="33"/>
      <c r="AR228" s="183" t="s">
        <v>152</v>
      </c>
      <c r="AT228" s="183" t="s">
        <v>148</v>
      </c>
      <c r="AU228" s="183" t="s">
        <v>124</v>
      </c>
      <c r="AY228" s="16" t="s">
        <v>145</v>
      </c>
      <c r="BE228" s="102">
        <f t="shared" si="19"/>
        <v>0</v>
      </c>
      <c r="BF228" s="102">
        <f t="shared" si="20"/>
        <v>0</v>
      </c>
      <c r="BG228" s="102">
        <f t="shared" si="21"/>
        <v>0</v>
      </c>
      <c r="BH228" s="102">
        <f t="shared" si="22"/>
        <v>0</v>
      </c>
      <c r="BI228" s="102">
        <f t="shared" si="23"/>
        <v>0</v>
      </c>
      <c r="BJ228" s="16" t="s">
        <v>124</v>
      </c>
      <c r="BK228" s="184">
        <f t="shared" si="24"/>
        <v>0</v>
      </c>
      <c r="BL228" s="16" t="s">
        <v>152</v>
      </c>
      <c r="BM228" s="183" t="s">
        <v>701</v>
      </c>
    </row>
    <row r="229" spans="1:65" s="2" customFormat="1" ht="24.2" customHeight="1">
      <c r="A229" s="33"/>
      <c r="B229" s="140"/>
      <c r="C229" s="185" t="s">
        <v>399</v>
      </c>
      <c r="D229" s="185" t="s">
        <v>154</v>
      </c>
      <c r="E229" s="186" t="s">
        <v>702</v>
      </c>
      <c r="F229" s="187" t="s">
        <v>703</v>
      </c>
      <c r="G229" s="188" t="s">
        <v>205</v>
      </c>
      <c r="H229" s="189">
        <v>2</v>
      </c>
      <c r="I229" s="190"/>
      <c r="J229" s="189">
        <f t="shared" si="15"/>
        <v>0</v>
      </c>
      <c r="K229" s="191"/>
      <c r="L229" s="192"/>
      <c r="M229" s="193" t="s">
        <v>1</v>
      </c>
      <c r="N229" s="194" t="s">
        <v>41</v>
      </c>
      <c r="O229" s="62"/>
      <c r="P229" s="181">
        <f t="shared" si="16"/>
        <v>0</v>
      </c>
      <c r="Q229" s="181">
        <v>7.7999999999999999E-4</v>
      </c>
      <c r="R229" s="181">
        <f t="shared" si="17"/>
        <v>1.56E-3</v>
      </c>
      <c r="S229" s="181">
        <v>0</v>
      </c>
      <c r="T229" s="182">
        <f t="shared" si="18"/>
        <v>0</v>
      </c>
      <c r="U229" s="33"/>
      <c r="V229" s="33"/>
      <c r="W229" s="33"/>
      <c r="X229" s="33"/>
      <c r="Y229" s="33"/>
      <c r="Z229" s="33"/>
      <c r="AA229" s="33"/>
      <c r="AB229" s="33"/>
      <c r="AC229" s="33"/>
      <c r="AD229" s="33"/>
      <c r="AE229" s="33"/>
      <c r="AR229" s="183" t="s">
        <v>157</v>
      </c>
      <c r="AT229" s="183" t="s">
        <v>154</v>
      </c>
      <c r="AU229" s="183" t="s">
        <v>124</v>
      </c>
      <c r="AY229" s="16" t="s">
        <v>145</v>
      </c>
      <c r="BE229" s="102">
        <f t="shared" si="19"/>
        <v>0</v>
      </c>
      <c r="BF229" s="102">
        <f t="shared" si="20"/>
        <v>0</v>
      </c>
      <c r="BG229" s="102">
        <f t="shared" si="21"/>
        <v>0</v>
      </c>
      <c r="BH229" s="102">
        <f t="shared" si="22"/>
        <v>0</v>
      </c>
      <c r="BI229" s="102">
        <f t="shared" si="23"/>
        <v>0</v>
      </c>
      <c r="BJ229" s="16" t="s">
        <v>124</v>
      </c>
      <c r="BK229" s="184">
        <f t="shared" si="24"/>
        <v>0</v>
      </c>
      <c r="BL229" s="16" t="s">
        <v>152</v>
      </c>
      <c r="BM229" s="183" t="s">
        <v>704</v>
      </c>
    </row>
    <row r="230" spans="1:65" s="2" customFormat="1" ht="24.2" customHeight="1">
      <c r="A230" s="33"/>
      <c r="B230" s="140"/>
      <c r="C230" s="172" t="s">
        <v>403</v>
      </c>
      <c r="D230" s="172" t="s">
        <v>148</v>
      </c>
      <c r="E230" s="173" t="s">
        <v>705</v>
      </c>
      <c r="F230" s="174" t="s">
        <v>706</v>
      </c>
      <c r="G230" s="175" t="s">
        <v>242</v>
      </c>
      <c r="H230" s="176">
        <v>1</v>
      </c>
      <c r="I230" s="177"/>
      <c r="J230" s="176">
        <f t="shared" si="15"/>
        <v>0</v>
      </c>
      <c r="K230" s="178"/>
      <c r="L230" s="34"/>
      <c r="M230" s="179" t="s">
        <v>1</v>
      </c>
      <c r="N230" s="180" t="s">
        <v>41</v>
      </c>
      <c r="O230" s="62"/>
      <c r="P230" s="181">
        <f t="shared" si="16"/>
        <v>0</v>
      </c>
      <c r="Q230" s="181">
        <v>2.5999999999999998E-4</v>
      </c>
      <c r="R230" s="181">
        <f t="shared" si="17"/>
        <v>2.5999999999999998E-4</v>
      </c>
      <c r="S230" s="181">
        <v>0</v>
      </c>
      <c r="T230" s="182">
        <f t="shared" si="18"/>
        <v>0</v>
      </c>
      <c r="U230" s="33"/>
      <c r="V230" s="33"/>
      <c r="W230" s="33"/>
      <c r="X230" s="33"/>
      <c r="Y230" s="33"/>
      <c r="Z230" s="33"/>
      <c r="AA230" s="33"/>
      <c r="AB230" s="33"/>
      <c r="AC230" s="33"/>
      <c r="AD230" s="33"/>
      <c r="AE230" s="33"/>
      <c r="AR230" s="183" t="s">
        <v>152</v>
      </c>
      <c r="AT230" s="183" t="s">
        <v>148</v>
      </c>
      <c r="AU230" s="183" t="s">
        <v>124</v>
      </c>
      <c r="AY230" s="16" t="s">
        <v>145</v>
      </c>
      <c r="BE230" s="102">
        <f t="shared" si="19"/>
        <v>0</v>
      </c>
      <c r="BF230" s="102">
        <f t="shared" si="20"/>
        <v>0</v>
      </c>
      <c r="BG230" s="102">
        <f t="shared" si="21"/>
        <v>0</v>
      </c>
      <c r="BH230" s="102">
        <f t="shared" si="22"/>
        <v>0</v>
      </c>
      <c r="BI230" s="102">
        <f t="shared" si="23"/>
        <v>0</v>
      </c>
      <c r="BJ230" s="16" t="s">
        <v>124</v>
      </c>
      <c r="BK230" s="184">
        <f t="shared" si="24"/>
        <v>0</v>
      </c>
      <c r="BL230" s="16" t="s">
        <v>152</v>
      </c>
      <c r="BM230" s="183" t="s">
        <v>707</v>
      </c>
    </row>
    <row r="231" spans="1:65" s="2" customFormat="1" ht="21.75" customHeight="1">
      <c r="A231" s="33"/>
      <c r="B231" s="140"/>
      <c r="C231" s="185" t="s">
        <v>407</v>
      </c>
      <c r="D231" s="185" t="s">
        <v>154</v>
      </c>
      <c r="E231" s="186" t="s">
        <v>708</v>
      </c>
      <c r="F231" s="187" t="s">
        <v>709</v>
      </c>
      <c r="G231" s="188" t="s">
        <v>205</v>
      </c>
      <c r="H231" s="189">
        <v>1</v>
      </c>
      <c r="I231" s="190"/>
      <c r="J231" s="189">
        <f t="shared" si="15"/>
        <v>0</v>
      </c>
      <c r="K231" s="191"/>
      <c r="L231" s="192"/>
      <c r="M231" s="193" t="s">
        <v>1</v>
      </c>
      <c r="N231" s="194" t="s">
        <v>41</v>
      </c>
      <c r="O231" s="62"/>
      <c r="P231" s="181">
        <f t="shared" si="16"/>
        <v>0</v>
      </c>
      <c r="Q231" s="181">
        <v>1.8499999999999999E-2</v>
      </c>
      <c r="R231" s="181">
        <f t="shared" si="17"/>
        <v>1.8499999999999999E-2</v>
      </c>
      <c r="S231" s="181">
        <v>0</v>
      </c>
      <c r="T231" s="182">
        <f t="shared" si="18"/>
        <v>0</v>
      </c>
      <c r="U231" s="33"/>
      <c r="V231" s="33"/>
      <c r="W231" s="33"/>
      <c r="X231" s="33"/>
      <c r="Y231" s="33"/>
      <c r="Z231" s="33"/>
      <c r="AA231" s="33"/>
      <c r="AB231" s="33"/>
      <c r="AC231" s="33"/>
      <c r="AD231" s="33"/>
      <c r="AE231" s="33"/>
      <c r="AR231" s="183" t="s">
        <v>157</v>
      </c>
      <c r="AT231" s="183" t="s">
        <v>154</v>
      </c>
      <c r="AU231" s="183" t="s">
        <v>124</v>
      </c>
      <c r="AY231" s="16" t="s">
        <v>145</v>
      </c>
      <c r="BE231" s="102">
        <f t="shared" si="19"/>
        <v>0</v>
      </c>
      <c r="BF231" s="102">
        <f t="shared" si="20"/>
        <v>0</v>
      </c>
      <c r="BG231" s="102">
        <f t="shared" si="21"/>
        <v>0</v>
      </c>
      <c r="BH231" s="102">
        <f t="shared" si="22"/>
        <v>0</v>
      </c>
      <c r="BI231" s="102">
        <f t="shared" si="23"/>
        <v>0</v>
      </c>
      <c r="BJ231" s="16" t="s">
        <v>124</v>
      </c>
      <c r="BK231" s="184">
        <f t="shared" si="24"/>
        <v>0</v>
      </c>
      <c r="BL231" s="16" t="s">
        <v>152</v>
      </c>
      <c r="BM231" s="183" t="s">
        <v>710</v>
      </c>
    </row>
    <row r="232" spans="1:65" s="2" customFormat="1" ht="24.2" customHeight="1">
      <c r="A232" s="33"/>
      <c r="B232" s="140"/>
      <c r="C232" s="172" t="s">
        <v>411</v>
      </c>
      <c r="D232" s="172" t="s">
        <v>148</v>
      </c>
      <c r="E232" s="173" t="s">
        <v>711</v>
      </c>
      <c r="F232" s="174" t="s">
        <v>712</v>
      </c>
      <c r="G232" s="175" t="s">
        <v>151</v>
      </c>
      <c r="H232" s="176">
        <v>36</v>
      </c>
      <c r="I232" s="177"/>
      <c r="J232" s="176">
        <f t="shared" si="15"/>
        <v>0</v>
      </c>
      <c r="K232" s="178"/>
      <c r="L232" s="34"/>
      <c r="M232" s="179" t="s">
        <v>1</v>
      </c>
      <c r="N232" s="180" t="s">
        <v>41</v>
      </c>
      <c r="O232" s="62"/>
      <c r="P232" s="181">
        <f t="shared" si="16"/>
        <v>0</v>
      </c>
      <c r="Q232" s="181">
        <v>1.9000000000000001E-4</v>
      </c>
      <c r="R232" s="181">
        <f t="shared" si="17"/>
        <v>6.8400000000000006E-3</v>
      </c>
      <c r="S232" s="181">
        <v>0</v>
      </c>
      <c r="T232" s="182">
        <f t="shared" si="18"/>
        <v>0</v>
      </c>
      <c r="U232" s="33"/>
      <c r="V232" s="33"/>
      <c r="W232" s="33"/>
      <c r="X232" s="33"/>
      <c r="Y232" s="33"/>
      <c r="Z232" s="33"/>
      <c r="AA232" s="33"/>
      <c r="AB232" s="33"/>
      <c r="AC232" s="33"/>
      <c r="AD232" s="33"/>
      <c r="AE232" s="33"/>
      <c r="AR232" s="183" t="s">
        <v>152</v>
      </c>
      <c r="AT232" s="183" t="s">
        <v>148</v>
      </c>
      <c r="AU232" s="183" t="s">
        <v>124</v>
      </c>
      <c r="AY232" s="16" t="s">
        <v>145</v>
      </c>
      <c r="BE232" s="102">
        <f t="shared" si="19"/>
        <v>0</v>
      </c>
      <c r="BF232" s="102">
        <f t="shared" si="20"/>
        <v>0</v>
      </c>
      <c r="BG232" s="102">
        <f t="shared" si="21"/>
        <v>0</v>
      </c>
      <c r="BH232" s="102">
        <f t="shared" si="22"/>
        <v>0</v>
      </c>
      <c r="BI232" s="102">
        <f t="shared" si="23"/>
        <v>0</v>
      </c>
      <c r="BJ232" s="16" t="s">
        <v>124</v>
      </c>
      <c r="BK232" s="184">
        <f t="shared" si="24"/>
        <v>0</v>
      </c>
      <c r="BL232" s="16" t="s">
        <v>152</v>
      </c>
      <c r="BM232" s="183" t="s">
        <v>713</v>
      </c>
    </row>
    <row r="233" spans="1:65" s="13" customFormat="1">
      <c r="B233" s="195"/>
      <c r="D233" s="196" t="s">
        <v>159</v>
      </c>
      <c r="E233" s="203" t="s">
        <v>1</v>
      </c>
      <c r="F233" s="197" t="s">
        <v>714</v>
      </c>
      <c r="H233" s="198">
        <v>36</v>
      </c>
      <c r="I233" s="199"/>
      <c r="L233" s="195"/>
      <c r="M233" s="200"/>
      <c r="N233" s="201"/>
      <c r="O233" s="201"/>
      <c r="P233" s="201"/>
      <c r="Q233" s="201"/>
      <c r="R233" s="201"/>
      <c r="S233" s="201"/>
      <c r="T233" s="202"/>
      <c r="AT233" s="203" t="s">
        <v>159</v>
      </c>
      <c r="AU233" s="203" t="s">
        <v>124</v>
      </c>
      <c r="AV233" s="13" t="s">
        <v>124</v>
      </c>
      <c r="AW233" s="13" t="s">
        <v>29</v>
      </c>
      <c r="AX233" s="13" t="s">
        <v>83</v>
      </c>
      <c r="AY233" s="203" t="s">
        <v>145</v>
      </c>
    </row>
    <row r="234" spans="1:65" s="2" customFormat="1" ht="24.2" customHeight="1">
      <c r="A234" s="33"/>
      <c r="B234" s="140"/>
      <c r="C234" s="172" t="s">
        <v>415</v>
      </c>
      <c r="D234" s="172" t="s">
        <v>148</v>
      </c>
      <c r="E234" s="173" t="s">
        <v>715</v>
      </c>
      <c r="F234" s="174" t="s">
        <v>716</v>
      </c>
      <c r="G234" s="175" t="s">
        <v>151</v>
      </c>
      <c r="H234" s="176">
        <v>36</v>
      </c>
      <c r="I234" s="177"/>
      <c r="J234" s="176">
        <f>ROUND(I234*H234,3)</f>
        <v>0</v>
      </c>
      <c r="K234" s="178"/>
      <c r="L234" s="34"/>
      <c r="M234" s="179" t="s">
        <v>1</v>
      </c>
      <c r="N234" s="180" t="s">
        <v>41</v>
      </c>
      <c r="O234" s="62"/>
      <c r="P234" s="181">
        <f>O234*H234</f>
        <v>0</v>
      </c>
      <c r="Q234" s="181">
        <v>1.0000000000000001E-5</v>
      </c>
      <c r="R234" s="181">
        <f>Q234*H234</f>
        <v>3.6000000000000002E-4</v>
      </c>
      <c r="S234" s="181">
        <v>0</v>
      </c>
      <c r="T234" s="182">
        <f>S234*H234</f>
        <v>0</v>
      </c>
      <c r="U234" s="33"/>
      <c r="V234" s="33"/>
      <c r="W234" s="33"/>
      <c r="X234" s="33"/>
      <c r="Y234" s="33"/>
      <c r="Z234" s="33"/>
      <c r="AA234" s="33"/>
      <c r="AB234" s="33"/>
      <c r="AC234" s="33"/>
      <c r="AD234" s="33"/>
      <c r="AE234" s="33"/>
      <c r="AR234" s="183" t="s">
        <v>152</v>
      </c>
      <c r="AT234" s="183" t="s">
        <v>148</v>
      </c>
      <c r="AU234" s="183" t="s">
        <v>124</v>
      </c>
      <c r="AY234" s="16" t="s">
        <v>145</v>
      </c>
      <c r="BE234" s="102">
        <f>IF(N234="základná",J234,0)</f>
        <v>0</v>
      </c>
      <c r="BF234" s="102">
        <f>IF(N234="znížená",J234,0)</f>
        <v>0</v>
      </c>
      <c r="BG234" s="102">
        <f>IF(N234="zákl. prenesená",J234,0)</f>
        <v>0</v>
      </c>
      <c r="BH234" s="102">
        <f>IF(N234="zníž. prenesená",J234,0)</f>
        <v>0</v>
      </c>
      <c r="BI234" s="102">
        <f>IF(N234="nulová",J234,0)</f>
        <v>0</v>
      </c>
      <c r="BJ234" s="16" t="s">
        <v>124</v>
      </c>
      <c r="BK234" s="184">
        <f>ROUND(I234*H234,3)</f>
        <v>0</v>
      </c>
      <c r="BL234" s="16" t="s">
        <v>152</v>
      </c>
      <c r="BM234" s="183" t="s">
        <v>717</v>
      </c>
    </row>
    <row r="235" spans="1:65" s="2" customFormat="1" ht="24.2" customHeight="1">
      <c r="A235" s="33"/>
      <c r="B235" s="140"/>
      <c r="C235" s="172" t="s">
        <v>419</v>
      </c>
      <c r="D235" s="172" t="s">
        <v>148</v>
      </c>
      <c r="E235" s="173" t="s">
        <v>227</v>
      </c>
      <c r="F235" s="174" t="s">
        <v>228</v>
      </c>
      <c r="G235" s="175" t="s">
        <v>198</v>
      </c>
      <c r="H235" s="177"/>
      <c r="I235" s="177"/>
      <c r="J235" s="176">
        <f>ROUND(I235*H235,3)</f>
        <v>0</v>
      </c>
      <c r="K235" s="178"/>
      <c r="L235" s="34"/>
      <c r="M235" s="179" t="s">
        <v>1</v>
      </c>
      <c r="N235" s="180" t="s">
        <v>41</v>
      </c>
      <c r="O235" s="62"/>
      <c r="P235" s="181">
        <f>O235*H235</f>
        <v>0</v>
      </c>
      <c r="Q235" s="181">
        <v>0</v>
      </c>
      <c r="R235" s="181">
        <f>Q235*H235</f>
        <v>0</v>
      </c>
      <c r="S235" s="181">
        <v>0</v>
      </c>
      <c r="T235" s="182">
        <f>S235*H235</f>
        <v>0</v>
      </c>
      <c r="U235" s="33"/>
      <c r="V235" s="33"/>
      <c r="W235" s="33"/>
      <c r="X235" s="33"/>
      <c r="Y235" s="33"/>
      <c r="Z235" s="33"/>
      <c r="AA235" s="33"/>
      <c r="AB235" s="33"/>
      <c r="AC235" s="33"/>
      <c r="AD235" s="33"/>
      <c r="AE235" s="33"/>
      <c r="AR235" s="183" t="s">
        <v>152</v>
      </c>
      <c r="AT235" s="183" t="s">
        <v>148</v>
      </c>
      <c r="AU235" s="183" t="s">
        <v>124</v>
      </c>
      <c r="AY235" s="16" t="s">
        <v>145</v>
      </c>
      <c r="BE235" s="102">
        <f>IF(N235="základná",J235,0)</f>
        <v>0</v>
      </c>
      <c r="BF235" s="102">
        <f>IF(N235="znížená",J235,0)</f>
        <v>0</v>
      </c>
      <c r="BG235" s="102">
        <f>IF(N235="zákl. prenesená",J235,0)</f>
        <v>0</v>
      </c>
      <c r="BH235" s="102">
        <f>IF(N235="zníž. prenesená",J235,0)</f>
        <v>0</v>
      </c>
      <c r="BI235" s="102">
        <f>IF(N235="nulová",J235,0)</f>
        <v>0</v>
      </c>
      <c r="BJ235" s="16" t="s">
        <v>124</v>
      </c>
      <c r="BK235" s="184">
        <f>ROUND(I235*H235,3)</f>
        <v>0</v>
      </c>
      <c r="BL235" s="16" t="s">
        <v>152</v>
      </c>
      <c r="BM235" s="183" t="s">
        <v>718</v>
      </c>
    </row>
    <row r="236" spans="1:65" s="12" customFormat="1" ht="22.9" customHeight="1">
      <c r="B236" s="159"/>
      <c r="D236" s="160" t="s">
        <v>74</v>
      </c>
      <c r="E236" s="170" t="s">
        <v>719</v>
      </c>
      <c r="F236" s="170" t="s">
        <v>720</v>
      </c>
      <c r="I236" s="162"/>
      <c r="J236" s="171">
        <f>BK236</f>
        <v>0</v>
      </c>
      <c r="L236" s="159"/>
      <c r="M236" s="164"/>
      <c r="N236" s="165"/>
      <c r="O236" s="165"/>
      <c r="P236" s="166">
        <f>SUM(P237:P239)</f>
        <v>0</v>
      </c>
      <c r="Q236" s="165"/>
      <c r="R236" s="166">
        <f>SUM(R237:R239)</f>
        <v>77.034649336376006</v>
      </c>
      <c r="S236" s="165"/>
      <c r="T236" s="167">
        <f>SUM(T237:T239)</f>
        <v>0</v>
      </c>
      <c r="AR236" s="160" t="s">
        <v>124</v>
      </c>
      <c r="AT236" s="168" t="s">
        <v>74</v>
      </c>
      <c r="AU236" s="168" t="s">
        <v>83</v>
      </c>
      <c r="AY236" s="160" t="s">
        <v>145</v>
      </c>
      <c r="BK236" s="169">
        <f>SUM(BK237:BK239)</f>
        <v>0</v>
      </c>
    </row>
    <row r="237" spans="1:65" s="2" customFormat="1" ht="16.5" customHeight="1">
      <c r="A237" s="33"/>
      <c r="B237" s="140"/>
      <c r="C237" s="172" t="s">
        <v>423</v>
      </c>
      <c r="D237" s="172" t="s">
        <v>148</v>
      </c>
      <c r="E237" s="173" t="s">
        <v>721</v>
      </c>
      <c r="F237" s="174" t="s">
        <v>722</v>
      </c>
      <c r="G237" s="175" t="s">
        <v>723</v>
      </c>
      <c r="H237" s="176">
        <v>1</v>
      </c>
      <c r="I237" s="177"/>
      <c r="J237" s="176">
        <f>ROUND(I237*H237,3)</f>
        <v>0</v>
      </c>
      <c r="K237" s="178"/>
      <c r="L237" s="34"/>
      <c r="M237" s="179" t="s">
        <v>1</v>
      </c>
      <c r="N237" s="180" t="s">
        <v>41</v>
      </c>
      <c r="O237" s="62"/>
      <c r="P237" s="181">
        <f>O237*H237</f>
        <v>0</v>
      </c>
      <c r="Q237" s="181">
        <v>1.3649336376E-2</v>
      </c>
      <c r="R237" s="181">
        <f>Q237*H237</f>
        <v>1.3649336376E-2</v>
      </c>
      <c r="S237" s="181">
        <v>0</v>
      </c>
      <c r="T237" s="182">
        <f>S237*H237</f>
        <v>0</v>
      </c>
      <c r="U237" s="33"/>
      <c r="V237" s="33"/>
      <c r="W237" s="33"/>
      <c r="X237" s="33"/>
      <c r="Y237" s="33"/>
      <c r="Z237" s="33"/>
      <c r="AA237" s="33"/>
      <c r="AB237" s="33"/>
      <c r="AC237" s="33"/>
      <c r="AD237" s="33"/>
      <c r="AE237" s="33"/>
      <c r="AR237" s="183" t="s">
        <v>152</v>
      </c>
      <c r="AT237" s="183" t="s">
        <v>148</v>
      </c>
      <c r="AU237" s="183" t="s">
        <v>124</v>
      </c>
      <c r="AY237" s="16" t="s">
        <v>145</v>
      </c>
      <c r="BE237" s="102">
        <f>IF(N237="základná",J237,0)</f>
        <v>0</v>
      </c>
      <c r="BF237" s="102">
        <f>IF(N237="znížená",J237,0)</f>
        <v>0</v>
      </c>
      <c r="BG237" s="102">
        <f>IF(N237="zákl. prenesená",J237,0)</f>
        <v>0</v>
      </c>
      <c r="BH237" s="102">
        <f>IF(N237="zníž. prenesená",J237,0)</f>
        <v>0</v>
      </c>
      <c r="BI237" s="102">
        <f>IF(N237="nulová",J237,0)</f>
        <v>0</v>
      </c>
      <c r="BJ237" s="16" t="s">
        <v>124</v>
      </c>
      <c r="BK237" s="184">
        <f>ROUND(I237*H237,3)</f>
        <v>0</v>
      </c>
      <c r="BL237" s="16" t="s">
        <v>152</v>
      </c>
      <c r="BM237" s="183" t="s">
        <v>724</v>
      </c>
    </row>
    <row r="238" spans="1:65" s="2" customFormat="1" ht="24.2" customHeight="1">
      <c r="A238" s="33"/>
      <c r="B238" s="140"/>
      <c r="C238" s="185" t="s">
        <v>427</v>
      </c>
      <c r="D238" s="185" t="s">
        <v>154</v>
      </c>
      <c r="E238" s="186" t="s">
        <v>725</v>
      </c>
      <c r="F238" s="187" t="s">
        <v>726</v>
      </c>
      <c r="G238" s="188" t="s">
        <v>205</v>
      </c>
      <c r="H238" s="189">
        <v>1</v>
      </c>
      <c r="I238" s="190"/>
      <c r="J238" s="189">
        <f>ROUND(I238*H238,3)</f>
        <v>0</v>
      </c>
      <c r="K238" s="191"/>
      <c r="L238" s="192"/>
      <c r="M238" s="193" t="s">
        <v>1</v>
      </c>
      <c r="N238" s="194" t="s">
        <v>41</v>
      </c>
      <c r="O238" s="62"/>
      <c r="P238" s="181">
        <f>O238*H238</f>
        <v>0</v>
      </c>
      <c r="Q238" s="181">
        <v>77.021000000000001</v>
      </c>
      <c r="R238" s="181">
        <f>Q238*H238</f>
        <v>77.021000000000001</v>
      </c>
      <c r="S238" s="181">
        <v>0</v>
      </c>
      <c r="T238" s="182">
        <f>S238*H238</f>
        <v>0</v>
      </c>
      <c r="U238" s="33"/>
      <c r="V238" s="33"/>
      <c r="W238" s="33"/>
      <c r="X238" s="33"/>
      <c r="Y238" s="33"/>
      <c r="Z238" s="33"/>
      <c r="AA238" s="33"/>
      <c r="AB238" s="33"/>
      <c r="AC238" s="33"/>
      <c r="AD238" s="33"/>
      <c r="AE238" s="33"/>
      <c r="AR238" s="183" t="s">
        <v>157</v>
      </c>
      <c r="AT238" s="183" t="s">
        <v>154</v>
      </c>
      <c r="AU238" s="183" t="s">
        <v>124</v>
      </c>
      <c r="AY238" s="16" t="s">
        <v>145</v>
      </c>
      <c r="BE238" s="102">
        <f>IF(N238="základná",J238,0)</f>
        <v>0</v>
      </c>
      <c r="BF238" s="102">
        <f>IF(N238="znížená",J238,0)</f>
        <v>0</v>
      </c>
      <c r="BG238" s="102">
        <f>IF(N238="zákl. prenesená",J238,0)</f>
        <v>0</v>
      </c>
      <c r="BH238" s="102">
        <f>IF(N238="zníž. prenesená",J238,0)</f>
        <v>0</v>
      </c>
      <c r="BI238" s="102">
        <f>IF(N238="nulová",J238,0)</f>
        <v>0</v>
      </c>
      <c r="BJ238" s="16" t="s">
        <v>124</v>
      </c>
      <c r="BK238" s="184">
        <f>ROUND(I238*H238,3)</f>
        <v>0</v>
      </c>
      <c r="BL238" s="16" t="s">
        <v>152</v>
      </c>
      <c r="BM238" s="183" t="s">
        <v>727</v>
      </c>
    </row>
    <row r="239" spans="1:65" s="2" customFormat="1" ht="24.2" customHeight="1">
      <c r="A239" s="33"/>
      <c r="B239" s="140"/>
      <c r="C239" s="172" t="s">
        <v>431</v>
      </c>
      <c r="D239" s="172" t="s">
        <v>148</v>
      </c>
      <c r="E239" s="173" t="s">
        <v>728</v>
      </c>
      <c r="F239" s="174" t="s">
        <v>729</v>
      </c>
      <c r="G239" s="175" t="s">
        <v>198</v>
      </c>
      <c r="H239" s="177"/>
      <c r="I239" s="177"/>
      <c r="J239" s="176">
        <f>ROUND(I239*H239,3)</f>
        <v>0</v>
      </c>
      <c r="K239" s="178"/>
      <c r="L239" s="34"/>
      <c r="M239" s="179" t="s">
        <v>1</v>
      </c>
      <c r="N239" s="180" t="s">
        <v>41</v>
      </c>
      <c r="O239" s="62"/>
      <c r="P239" s="181">
        <f>O239*H239</f>
        <v>0</v>
      </c>
      <c r="Q239" s="181">
        <v>0</v>
      </c>
      <c r="R239" s="181">
        <f>Q239*H239</f>
        <v>0</v>
      </c>
      <c r="S239" s="181">
        <v>0</v>
      </c>
      <c r="T239" s="182">
        <f>S239*H239</f>
        <v>0</v>
      </c>
      <c r="U239" s="33"/>
      <c r="V239" s="33"/>
      <c r="W239" s="33"/>
      <c r="X239" s="33"/>
      <c r="Y239" s="33"/>
      <c r="Z239" s="33"/>
      <c r="AA239" s="33"/>
      <c r="AB239" s="33"/>
      <c r="AC239" s="33"/>
      <c r="AD239" s="33"/>
      <c r="AE239" s="33"/>
      <c r="AR239" s="183" t="s">
        <v>152</v>
      </c>
      <c r="AT239" s="183" t="s">
        <v>148</v>
      </c>
      <c r="AU239" s="183" t="s">
        <v>124</v>
      </c>
      <c r="AY239" s="16" t="s">
        <v>145</v>
      </c>
      <c r="BE239" s="102">
        <f>IF(N239="základná",J239,0)</f>
        <v>0</v>
      </c>
      <c r="BF239" s="102">
        <f>IF(N239="znížená",J239,0)</f>
        <v>0</v>
      </c>
      <c r="BG239" s="102">
        <f>IF(N239="zákl. prenesená",J239,0)</f>
        <v>0</v>
      </c>
      <c r="BH239" s="102">
        <f>IF(N239="zníž. prenesená",J239,0)</f>
        <v>0</v>
      </c>
      <c r="BI239" s="102">
        <f>IF(N239="nulová",J239,0)</f>
        <v>0</v>
      </c>
      <c r="BJ239" s="16" t="s">
        <v>124</v>
      </c>
      <c r="BK239" s="184">
        <f>ROUND(I239*H239,3)</f>
        <v>0</v>
      </c>
      <c r="BL239" s="16" t="s">
        <v>152</v>
      </c>
      <c r="BM239" s="183" t="s">
        <v>730</v>
      </c>
    </row>
    <row r="240" spans="1:65" s="12" customFormat="1" ht="22.9" customHeight="1">
      <c r="B240" s="159"/>
      <c r="D240" s="160" t="s">
        <v>74</v>
      </c>
      <c r="E240" s="170" t="s">
        <v>731</v>
      </c>
      <c r="F240" s="170" t="s">
        <v>732</v>
      </c>
      <c r="I240" s="162"/>
      <c r="J240" s="171">
        <f>BK240</f>
        <v>0</v>
      </c>
      <c r="L240" s="159"/>
      <c r="M240" s="164"/>
      <c r="N240" s="165"/>
      <c r="O240" s="165"/>
      <c r="P240" s="166">
        <f>SUM(P241:P260)</f>
        <v>0</v>
      </c>
      <c r="Q240" s="165"/>
      <c r="R240" s="166">
        <f>SUM(R241:R260)</f>
        <v>8.3830000000000002E-2</v>
      </c>
      <c r="S240" s="165"/>
      <c r="T240" s="167">
        <f>SUM(T241:T260)</f>
        <v>0</v>
      </c>
      <c r="AR240" s="160" t="s">
        <v>124</v>
      </c>
      <c r="AT240" s="168" t="s">
        <v>74</v>
      </c>
      <c r="AU240" s="168" t="s">
        <v>83</v>
      </c>
      <c r="AY240" s="160" t="s">
        <v>145</v>
      </c>
      <c r="BK240" s="169">
        <f>SUM(BK241:BK260)</f>
        <v>0</v>
      </c>
    </row>
    <row r="241" spans="1:65" s="2" customFormat="1" ht="21.75" customHeight="1">
      <c r="A241" s="33"/>
      <c r="B241" s="140"/>
      <c r="C241" s="172" t="s">
        <v>435</v>
      </c>
      <c r="D241" s="172" t="s">
        <v>148</v>
      </c>
      <c r="E241" s="173" t="s">
        <v>733</v>
      </c>
      <c r="F241" s="174" t="s">
        <v>734</v>
      </c>
      <c r="G241" s="175" t="s">
        <v>205</v>
      </c>
      <c r="H241" s="176">
        <v>1</v>
      </c>
      <c r="I241" s="177"/>
      <c r="J241" s="176">
        <f t="shared" ref="J241:J260" si="25">ROUND(I241*H241,3)</f>
        <v>0</v>
      </c>
      <c r="K241" s="178"/>
      <c r="L241" s="34"/>
      <c r="M241" s="179" t="s">
        <v>1</v>
      </c>
      <c r="N241" s="180" t="s">
        <v>41</v>
      </c>
      <c r="O241" s="62"/>
      <c r="P241" s="181">
        <f t="shared" ref="P241:P260" si="26">O241*H241</f>
        <v>0</v>
      </c>
      <c r="Q241" s="181">
        <v>7.2000000000000005E-4</v>
      </c>
      <c r="R241" s="181">
        <f t="shared" ref="R241:R260" si="27">Q241*H241</f>
        <v>7.2000000000000005E-4</v>
      </c>
      <c r="S241" s="181">
        <v>0</v>
      </c>
      <c r="T241" s="182">
        <f t="shared" ref="T241:T260" si="28">S241*H241</f>
        <v>0</v>
      </c>
      <c r="U241" s="33"/>
      <c r="V241" s="33"/>
      <c r="W241" s="33"/>
      <c r="X241" s="33"/>
      <c r="Y241" s="33"/>
      <c r="Z241" s="33"/>
      <c r="AA241" s="33"/>
      <c r="AB241" s="33"/>
      <c r="AC241" s="33"/>
      <c r="AD241" s="33"/>
      <c r="AE241" s="33"/>
      <c r="AR241" s="183" t="s">
        <v>152</v>
      </c>
      <c r="AT241" s="183" t="s">
        <v>148</v>
      </c>
      <c r="AU241" s="183" t="s">
        <v>124</v>
      </c>
      <c r="AY241" s="16" t="s">
        <v>145</v>
      </c>
      <c r="BE241" s="102">
        <f t="shared" ref="BE241:BE260" si="29">IF(N241="základná",J241,0)</f>
        <v>0</v>
      </c>
      <c r="BF241" s="102">
        <f t="shared" ref="BF241:BF260" si="30">IF(N241="znížená",J241,0)</f>
        <v>0</v>
      </c>
      <c r="BG241" s="102">
        <f t="shared" ref="BG241:BG260" si="31">IF(N241="zákl. prenesená",J241,0)</f>
        <v>0</v>
      </c>
      <c r="BH241" s="102">
        <f t="shared" ref="BH241:BH260" si="32">IF(N241="zníž. prenesená",J241,0)</f>
        <v>0</v>
      </c>
      <c r="BI241" s="102">
        <f t="shared" ref="BI241:BI260" si="33">IF(N241="nulová",J241,0)</f>
        <v>0</v>
      </c>
      <c r="BJ241" s="16" t="s">
        <v>124</v>
      </c>
      <c r="BK241" s="184">
        <f t="shared" ref="BK241:BK260" si="34">ROUND(I241*H241,3)</f>
        <v>0</v>
      </c>
      <c r="BL241" s="16" t="s">
        <v>152</v>
      </c>
      <c r="BM241" s="183" t="s">
        <v>735</v>
      </c>
    </row>
    <row r="242" spans="1:65" s="2" customFormat="1" ht="21.75" customHeight="1">
      <c r="A242" s="33"/>
      <c r="B242" s="140"/>
      <c r="C242" s="185" t="s">
        <v>439</v>
      </c>
      <c r="D242" s="185" t="s">
        <v>154</v>
      </c>
      <c r="E242" s="186" t="s">
        <v>736</v>
      </c>
      <c r="F242" s="187" t="s">
        <v>737</v>
      </c>
      <c r="G242" s="188" t="s">
        <v>205</v>
      </c>
      <c r="H242" s="189">
        <v>1</v>
      </c>
      <c r="I242" s="190"/>
      <c r="J242" s="189">
        <f t="shared" si="25"/>
        <v>0</v>
      </c>
      <c r="K242" s="191"/>
      <c r="L242" s="192"/>
      <c r="M242" s="193" t="s">
        <v>1</v>
      </c>
      <c r="N242" s="194" t="s">
        <v>41</v>
      </c>
      <c r="O242" s="62"/>
      <c r="P242" s="181">
        <f t="shared" si="26"/>
        <v>0</v>
      </c>
      <c r="Q242" s="181">
        <v>1.2E-2</v>
      </c>
      <c r="R242" s="181">
        <f t="shared" si="27"/>
        <v>1.2E-2</v>
      </c>
      <c r="S242" s="181">
        <v>0</v>
      </c>
      <c r="T242" s="182">
        <f t="shared" si="28"/>
        <v>0</v>
      </c>
      <c r="U242" s="33"/>
      <c r="V242" s="33"/>
      <c r="W242" s="33"/>
      <c r="X242" s="33"/>
      <c r="Y242" s="33"/>
      <c r="Z242" s="33"/>
      <c r="AA242" s="33"/>
      <c r="AB242" s="33"/>
      <c r="AC242" s="33"/>
      <c r="AD242" s="33"/>
      <c r="AE242" s="33"/>
      <c r="AR242" s="183" t="s">
        <v>157</v>
      </c>
      <c r="AT242" s="183" t="s">
        <v>154</v>
      </c>
      <c r="AU242" s="183" t="s">
        <v>124</v>
      </c>
      <c r="AY242" s="16" t="s">
        <v>145</v>
      </c>
      <c r="BE242" s="102">
        <f t="shared" si="29"/>
        <v>0</v>
      </c>
      <c r="BF242" s="102">
        <f t="shared" si="30"/>
        <v>0</v>
      </c>
      <c r="BG242" s="102">
        <f t="shared" si="31"/>
        <v>0</v>
      </c>
      <c r="BH242" s="102">
        <f t="shared" si="32"/>
        <v>0</v>
      </c>
      <c r="BI242" s="102">
        <f t="shared" si="33"/>
        <v>0</v>
      </c>
      <c r="BJ242" s="16" t="s">
        <v>124</v>
      </c>
      <c r="BK242" s="184">
        <f t="shared" si="34"/>
        <v>0</v>
      </c>
      <c r="BL242" s="16" t="s">
        <v>152</v>
      </c>
      <c r="BM242" s="183" t="s">
        <v>738</v>
      </c>
    </row>
    <row r="243" spans="1:65" s="2" customFormat="1" ht="33" customHeight="1">
      <c r="A243" s="33"/>
      <c r="B243" s="140"/>
      <c r="C243" s="172" t="s">
        <v>443</v>
      </c>
      <c r="D243" s="172" t="s">
        <v>148</v>
      </c>
      <c r="E243" s="173" t="s">
        <v>739</v>
      </c>
      <c r="F243" s="174" t="s">
        <v>740</v>
      </c>
      <c r="G243" s="175" t="s">
        <v>242</v>
      </c>
      <c r="H243" s="176">
        <v>1</v>
      </c>
      <c r="I243" s="177"/>
      <c r="J243" s="176">
        <f t="shared" si="25"/>
        <v>0</v>
      </c>
      <c r="K243" s="178"/>
      <c r="L243" s="34"/>
      <c r="M243" s="179" t="s">
        <v>1</v>
      </c>
      <c r="N243" s="180" t="s">
        <v>41</v>
      </c>
      <c r="O243" s="62"/>
      <c r="P243" s="181">
        <f t="shared" si="26"/>
        <v>0</v>
      </c>
      <c r="Q243" s="181">
        <v>0</v>
      </c>
      <c r="R243" s="181">
        <f t="shared" si="27"/>
        <v>0</v>
      </c>
      <c r="S243" s="181">
        <v>0</v>
      </c>
      <c r="T243" s="182">
        <f t="shared" si="28"/>
        <v>0</v>
      </c>
      <c r="U243" s="33"/>
      <c r="V243" s="33"/>
      <c r="W243" s="33"/>
      <c r="X243" s="33"/>
      <c r="Y243" s="33"/>
      <c r="Z243" s="33"/>
      <c r="AA243" s="33"/>
      <c r="AB243" s="33"/>
      <c r="AC243" s="33"/>
      <c r="AD243" s="33"/>
      <c r="AE243" s="33"/>
      <c r="AR243" s="183" t="s">
        <v>152</v>
      </c>
      <c r="AT243" s="183" t="s">
        <v>148</v>
      </c>
      <c r="AU243" s="183" t="s">
        <v>124</v>
      </c>
      <c r="AY243" s="16" t="s">
        <v>145</v>
      </c>
      <c r="BE243" s="102">
        <f t="shared" si="29"/>
        <v>0</v>
      </c>
      <c r="BF243" s="102">
        <f t="shared" si="30"/>
        <v>0</v>
      </c>
      <c r="BG243" s="102">
        <f t="shared" si="31"/>
        <v>0</v>
      </c>
      <c r="BH243" s="102">
        <f t="shared" si="32"/>
        <v>0</v>
      </c>
      <c r="BI243" s="102">
        <f t="shared" si="33"/>
        <v>0</v>
      </c>
      <c r="BJ243" s="16" t="s">
        <v>124</v>
      </c>
      <c r="BK243" s="184">
        <f t="shared" si="34"/>
        <v>0</v>
      </c>
      <c r="BL243" s="16" t="s">
        <v>152</v>
      </c>
      <c r="BM243" s="183" t="s">
        <v>741</v>
      </c>
    </row>
    <row r="244" spans="1:65" s="2" customFormat="1" ht="33" customHeight="1">
      <c r="A244" s="33"/>
      <c r="B244" s="140"/>
      <c r="C244" s="185" t="s">
        <v>449</v>
      </c>
      <c r="D244" s="185" t="s">
        <v>154</v>
      </c>
      <c r="E244" s="186" t="s">
        <v>742</v>
      </c>
      <c r="F244" s="187" t="s">
        <v>743</v>
      </c>
      <c r="G244" s="188" t="s">
        <v>205</v>
      </c>
      <c r="H244" s="189">
        <v>1</v>
      </c>
      <c r="I244" s="190"/>
      <c r="J244" s="189">
        <f t="shared" si="25"/>
        <v>0</v>
      </c>
      <c r="K244" s="191"/>
      <c r="L244" s="192"/>
      <c r="M244" s="193" t="s">
        <v>1</v>
      </c>
      <c r="N244" s="194" t="s">
        <v>41</v>
      </c>
      <c r="O244" s="62"/>
      <c r="P244" s="181">
        <f t="shared" si="26"/>
        <v>0</v>
      </c>
      <c r="Q244" s="181">
        <v>1.788E-2</v>
      </c>
      <c r="R244" s="181">
        <f t="shared" si="27"/>
        <v>1.788E-2</v>
      </c>
      <c r="S244" s="181">
        <v>0</v>
      </c>
      <c r="T244" s="182">
        <f t="shared" si="28"/>
        <v>0</v>
      </c>
      <c r="U244" s="33"/>
      <c r="V244" s="33"/>
      <c r="W244" s="33"/>
      <c r="X244" s="33"/>
      <c r="Y244" s="33"/>
      <c r="Z244" s="33"/>
      <c r="AA244" s="33"/>
      <c r="AB244" s="33"/>
      <c r="AC244" s="33"/>
      <c r="AD244" s="33"/>
      <c r="AE244" s="33"/>
      <c r="AR244" s="183" t="s">
        <v>157</v>
      </c>
      <c r="AT244" s="183" t="s">
        <v>154</v>
      </c>
      <c r="AU244" s="183" t="s">
        <v>124</v>
      </c>
      <c r="AY244" s="16" t="s">
        <v>145</v>
      </c>
      <c r="BE244" s="102">
        <f t="shared" si="29"/>
        <v>0</v>
      </c>
      <c r="BF244" s="102">
        <f t="shared" si="30"/>
        <v>0</v>
      </c>
      <c r="BG244" s="102">
        <f t="shared" si="31"/>
        <v>0</v>
      </c>
      <c r="BH244" s="102">
        <f t="shared" si="32"/>
        <v>0</v>
      </c>
      <c r="BI244" s="102">
        <f t="shared" si="33"/>
        <v>0</v>
      </c>
      <c r="BJ244" s="16" t="s">
        <v>124</v>
      </c>
      <c r="BK244" s="184">
        <f t="shared" si="34"/>
        <v>0</v>
      </c>
      <c r="BL244" s="16" t="s">
        <v>152</v>
      </c>
      <c r="BM244" s="183" t="s">
        <v>744</v>
      </c>
    </row>
    <row r="245" spans="1:65" s="2" customFormat="1" ht="33" customHeight="1">
      <c r="A245" s="33"/>
      <c r="B245" s="140"/>
      <c r="C245" s="185" t="s">
        <v>453</v>
      </c>
      <c r="D245" s="185" t="s">
        <v>154</v>
      </c>
      <c r="E245" s="186" t="s">
        <v>745</v>
      </c>
      <c r="F245" s="187" t="s">
        <v>746</v>
      </c>
      <c r="G245" s="188" t="s">
        <v>205</v>
      </c>
      <c r="H245" s="189">
        <v>1</v>
      </c>
      <c r="I245" s="190"/>
      <c r="J245" s="189">
        <f t="shared" si="25"/>
        <v>0</v>
      </c>
      <c r="K245" s="191"/>
      <c r="L245" s="192"/>
      <c r="M245" s="193" t="s">
        <v>1</v>
      </c>
      <c r="N245" s="194" t="s">
        <v>41</v>
      </c>
      <c r="O245" s="62"/>
      <c r="P245" s="181">
        <f t="shared" si="26"/>
        <v>0</v>
      </c>
      <c r="Q245" s="181">
        <v>1.06E-3</v>
      </c>
      <c r="R245" s="181">
        <f t="shared" si="27"/>
        <v>1.06E-3</v>
      </c>
      <c r="S245" s="181">
        <v>0</v>
      </c>
      <c r="T245" s="182">
        <f t="shared" si="28"/>
        <v>0</v>
      </c>
      <c r="U245" s="33"/>
      <c r="V245" s="33"/>
      <c r="W245" s="33"/>
      <c r="X245" s="33"/>
      <c r="Y245" s="33"/>
      <c r="Z245" s="33"/>
      <c r="AA245" s="33"/>
      <c r="AB245" s="33"/>
      <c r="AC245" s="33"/>
      <c r="AD245" s="33"/>
      <c r="AE245" s="33"/>
      <c r="AR245" s="183" t="s">
        <v>157</v>
      </c>
      <c r="AT245" s="183" t="s">
        <v>154</v>
      </c>
      <c r="AU245" s="183" t="s">
        <v>124</v>
      </c>
      <c r="AY245" s="16" t="s">
        <v>145</v>
      </c>
      <c r="BE245" s="102">
        <f t="shared" si="29"/>
        <v>0</v>
      </c>
      <c r="BF245" s="102">
        <f t="shared" si="30"/>
        <v>0</v>
      </c>
      <c r="BG245" s="102">
        <f t="shared" si="31"/>
        <v>0</v>
      </c>
      <c r="BH245" s="102">
        <f t="shared" si="32"/>
        <v>0</v>
      </c>
      <c r="BI245" s="102">
        <f t="shared" si="33"/>
        <v>0</v>
      </c>
      <c r="BJ245" s="16" t="s">
        <v>124</v>
      </c>
      <c r="BK245" s="184">
        <f t="shared" si="34"/>
        <v>0</v>
      </c>
      <c r="BL245" s="16" t="s">
        <v>152</v>
      </c>
      <c r="BM245" s="183" t="s">
        <v>747</v>
      </c>
    </row>
    <row r="246" spans="1:65" s="2" customFormat="1" ht="24.2" customHeight="1">
      <c r="A246" s="33"/>
      <c r="B246" s="140"/>
      <c r="C246" s="172" t="s">
        <v>457</v>
      </c>
      <c r="D246" s="172" t="s">
        <v>148</v>
      </c>
      <c r="E246" s="173" t="s">
        <v>748</v>
      </c>
      <c r="F246" s="174" t="s">
        <v>749</v>
      </c>
      <c r="G246" s="175" t="s">
        <v>242</v>
      </c>
      <c r="H246" s="176">
        <v>2</v>
      </c>
      <c r="I246" s="177"/>
      <c r="J246" s="176">
        <f t="shared" si="25"/>
        <v>0</v>
      </c>
      <c r="K246" s="178"/>
      <c r="L246" s="34"/>
      <c r="M246" s="179" t="s">
        <v>1</v>
      </c>
      <c r="N246" s="180" t="s">
        <v>41</v>
      </c>
      <c r="O246" s="62"/>
      <c r="P246" s="181">
        <f t="shared" si="26"/>
        <v>0</v>
      </c>
      <c r="Q246" s="181">
        <v>5.6999999999999998E-4</v>
      </c>
      <c r="R246" s="181">
        <f t="shared" si="27"/>
        <v>1.14E-3</v>
      </c>
      <c r="S246" s="181">
        <v>0</v>
      </c>
      <c r="T246" s="182">
        <f t="shared" si="28"/>
        <v>0</v>
      </c>
      <c r="U246" s="33"/>
      <c r="V246" s="33"/>
      <c r="W246" s="33"/>
      <c r="X246" s="33"/>
      <c r="Y246" s="33"/>
      <c r="Z246" s="33"/>
      <c r="AA246" s="33"/>
      <c r="AB246" s="33"/>
      <c r="AC246" s="33"/>
      <c r="AD246" s="33"/>
      <c r="AE246" s="33"/>
      <c r="AR246" s="183" t="s">
        <v>152</v>
      </c>
      <c r="AT246" s="183" t="s">
        <v>148</v>
      </c>
      <c r="AU246" s="183" t="s">
        <v>124</v>
      </c>
      <c r="AY246" s="16" t="s">
        <v>145</v>
      </c>
      <c r="BE246" s="102">
        <f t="shared" si="29"/>
        <v>0</v>
      </c>
      <c r="BF246" s="102">
        <f t="shared" si="30"/>
        <v>0</v>
      </c>
      <c r="BG246" s="102">
        <f t="shared" si="31"/>
        <v>0</v>
      </c>
      <c r="BH246" s="102">
        <f t="shared" si="32"/>
        <v>0</v>
      </c>
      <c r="BI246" s="102">
        <f t="shared" si="33"/>
        <v>0</v>
      </c>
      <c r="BJ246" s="16" t="s">
        <v>124</v>
      </c>
      <c r="BK246" s="184">
        <f t="shared" si="34"/>
        <v>0</v>
      </c>
      <c r="BL246" s="16" t="s">
        <v>152</v>
      </c>
      <c r="BM246" s="183" t="s">
        <v>750</v>
      </c>
    </row>
    <row r="247" spans="1:65" s="2" customFormat="1" ht="24.2" customHeight="1">
      <c r="A247" s="33"/>
      <c r="B247" s="140"/>
      <c r="C247" s="185" t="s">
        <v>461</v>
      </c>
      <c r="D247" s="185" t="s">
        <v>154</v>
      </c>
      <c r="E247" s="186" t="s">
        <v>751</v>
      </c>
      <c r="F247" s="187" t="s">
        <v>752</v>
      </c>
      <c r="G247" s="188" t="s">
        <v>205</v>
      </c>
      <c r="H247" s="189">
        <v>2</v>
      </c>
      <c r="I247" s="190"/>
      <c r="J247" s="189">
        <f t="shared" si="25"/>
        <v>0</v>
      </c>
      <c r="K247" s="191"/>
      <c r="L247" s="192"/>
      <c r="M247" s="193" t="s">
        <v>1</v>
      </c>
      <c r="N247" s="194" t="s">
        <v>41</v>
      </c>
      <c r="O247" s="62"/>
      <c r="P247" s="181">
        <f t="shared" si="26"/>
        <v>0</v>
      </c>
      <c r="Q247" s="181">
        <v>1.2999999999999999E-2</v>
      </c>
      <c r="R247" s="181">
        <f t="shared" si="27"/>
        <v>2.5999999999999999E-2</v>
      </c>
      <c r="S247" s="181">
        <v>0</v>
      </c>
      <c r="T247" s="182">
        <f t="shared" si="28"/>
        <v>0</v>
      </c>
      <c r="U247" s="33"/>
      <c r="V247" s="33"/>
      <c r="W247" s="33"/>
      <c r="X247" s="33"/>
      <c r="Y247" s="33"/>
      <c r="Z247" s="33"/>
      <c r="AA247" s="33"/>
      <c r="AB247" s="33"/>
      <c r="AC247" s="33"/>
      <c r="AD247" s="33"/>
      <c r="AE247" s="33"/>
      <c r="AR247" s="183" t="s">
        <v>157</v>
      </c>
      <c r="AT247" s="183" t="s">
        <v>154</v>
      </c>
      <c r="AU247" s="183" t="s">
        <v>124</v>
      </c>
      <c r="AY247" s="16" t="s">
        <v>145</v>
      </c>
      <c r="BE247" s="102">
        <f t="shared" si="29"/>
        <v>0</v>
      </c>
      <c r="BF247" s="102">
        <f t="shared" si="30"/>
        <v>0</v>
      </c>
      <c r="BG247" s="102">
        <f t="shared" si="31"/>
        <v>0</v>
      </c>
      <c r="BH247" s="102">
        <f t="shared" si="32"/>
        <v>0</v>
      </c>
      <c r="BI247" s="102">
        <f t="shared" si="33"/>
        <v>0</v>
      </c>
      <c r="BJ247" s="16" t="s">
        <v>124</v>
      </c>
      <c r="BK247" s="184">
        <f t="shared" si="34"/>
        <v>0</v>
      </c>
      <c r="BL247" s="16" t="s">
        <v>152</v>
      </c>
      <c r="BM247" s="183" t="s">
        <v>753</v>
      </c>
    </row>
    <row r="248" spans="1:65" s="2" customFormat="1" ht="24.2" customHeight="1">
      <c r="A248" s="33"/>
      <c r="B248" s="140"/>
      <c r="C248" s="172" t="s">
        <v>465</v>
      </c>
      <c r="D248" s="172" t="s">
        <v>148</v>
      </c>
      <c r="E248" s="173" t="s">
        <v>754</v>
      </c>
      <c r="F248" s="174" t="s">
        <v>755</v>
      </c>
      <c r="G248" s="175" t="s">
        <v>205</v>
      </c>
      <c r="H248" s="176">
        <v>2</v>
      </c>
      <c r="I248" s="177"/>
      <c r="J248" s="176">
        <f t="shared" si="25"/>
        <v>0</v>
      </c>
      <c r="K248" s="178"/>
      <c r="L248" s="34"/>
      <c r="M248" s="179" t="s">
        <v>1</v>
      </c>
      <c r="N248" s="180" t="s">
        <v>41</v>
      </c>
      <c r="O248" s="62"/>
      <c r="P248" s="181">
        <f t="shared" si="26"/>
        <v>0</v>
      </c>
      <c r="Q248" s="181">
        <v>2.7999999999999998E-4</v>
      </c>
      <c r="R248" s="181">
        <f t="shared" si="27"/>
        <v>5.5999999999999995E-4</v>
      </c>
      <c r="S248" s="181">
        <v>0</v>
      </c>
      <c r="T248" s="182">
        <f t="shared" si="28"/>
        <v>0</v>
      </c>
      <c r="U248" s="33"/>
      <c r="V248" s="33"/>
      <c r="W248" s="33"/>
      <c r="X248" s="33"/>
      <c r="Y248" s="33"/>
      <c r="Z248" s="33"/>
      <c r="AA248" s="33"/>
      <c r="AB248" s="33"/>
      <c r="AC248" s="33"/>
      <c r="AD248" s="33"/>
      <c r="AE248" s="33"/>
      <c r="AR248" s="183" t="s">
        <v>152</v>
      </c>
      <c r="AT248" s="183" t="s">
        <v>148</v>
      </c>
      <c r="AU248" s="183" t="s">
        <v>124</v>
      </c>
      <c r="AY248" s="16" t="s">
        <v>145</v>
      </c>
      <c r="BE248" s="102">
        <f t="shared" si="29"/>
        <v>0</v>
      </c>
      <c r="BF248" s="102">
        <f t="shared" si="30"/>
        <v>0</v>
      </c>
      <c r="BG248" s="102">
        <f t="shared" si="31"/>
        <v>0</v>
      </c>
      <c r="BH248" s="102">
        <f t="shared" si="32"/>
        <v>0</v>
      </c>
      <c r="BI248" s="102">
        <f t="shared" si="33"/>
        <v>0</v>
      </c>
      <c r="BJ248" s="16" t="s">
        <v>124</v>
      </c>
      <c r="BK248" s="184">
        <f t="shared" si="34"/>
        <v>0</v>
      </c>
      <c r="BL248" s="16" t="s">
        <v>152</v>
      </c>
      <c r="BM248" s="183" t="s">
        <v>756</v>
      </c>
    </row>
    <row r="249" spans="1:65" s="2" customFormat="1" ht="24.2" customHeight="1">
      <c r="A249" s="33"/>
      <c r="B249" s="140"/>
      <c r="C249" s="185" t="s">
        <v>471</v>
      </c>
      <c r="D249" s="185" t="s">
        <v>154</v>
      </c>
      <c r="E249" s="186" t="s">
        <v>757</v>
      </c>
      <c r="F249" s="187" t="s">
        <v>758</v>
      </c>
      <c r="G249" s="188" t="s">
        <v>205</v>
      </c>
      <c r="H249" s="189">
        <v>2</v>
      </c>
      <c r="I249" s="190"/>
      <c r="J249" s="189">
        <f t="shared" si="25"/>
        <v>0</v>
      </c>
      <c r="K249" s="191"/>
      <c r="L249" s="192"/>
      <c r="M249" s="193" t="s">
        <v>1</v>
      </c>
      <c r="N249" s="194" t="s">
        <v>41</v>
      </c>
      <c r="O249" s="62"/>
      <c r="P249" s="181">
        <f t="shared" si="26"/>
        <v>0</v>
      </c>
      <c r="Q249" s="181">
        <v>8.2000000000000007E-3</v>
      </c>
      <c r="R249" s="181">
        <f t="shared" si="27"/>
        <v>1.6400000000000001E-2</v>
      </c>
      <c r="S249" s="181">
        <v>0</v>
      </c>
      <c r="T249" s="182">
        <f t="shared" si="28"/>
        <v>0</v>
      </c>
      <c r="U249" s="33"/>
      <c r="V249" s="33"/>
      <c r="W249" s="33"/>
      <c r="X249" s="33"/>
      <c r="Y249" s="33"/>
      <c r="Z249" s="33"/>
      <c r="AA249" s="33"/>
      <c r="AB249" s="33"/>
      <c r="AC249" s="33"/>
      <c r="AD249" s="33"/>
      <c r="AE249" s="33"/>
      <c r="AR249" s="183" t="s">
        <v>157</v>
      </c>
      <c r="AT249" s="183" t="s">
        <v>154</v>
      </c>
      <c r="AU249" s="183" t="s">
        <v>124</v>
      </c>
      <c r="AY249" s="16" t="s">
        <v>145</v>
      </c>
      <c r="BE249" s="102">
        <f t="shared" si="29"/>
        <v>0</v>
      </c>
      <c r="BF249" s="102">
        <f t="shared" si="30"/>
        <v>0</v>
      </c>
      <c r="BG249" s="102">
        <f t="shared" si="31"/>
        <v>0</v>
      </c>
      <c r="BH249" s="102">
        <f t="shared" si="32"/>
        <v>0</v>
      </c>
      <c r="BI249" s="102">
        <f t="shared" si="33"/>
        <v>0</v>
      </c>
      <c r="BJ249" s="16" t="s">
        <v>124</v>
      </c>
      <c r="BK249" s="184">
        <f t="shared" si="34"/>
        <v>0</v>
      </c>
      <c r="BL249" s="16" t="s">
        <v>152</v>
      </c>
      <c r="BM249" s="183" t="s">
        <v>759</v>
      </c>
    </row>
    <row r="250" spans="1:65" s="2" customFormat="1" ht="33" customHeight="1">
      <c r="A250" s="33"/>
      <c r="B250" s="140"/>
      <c r="C250" s="172" t="s">
        <v>475</v>
      </c>
      <c r="D250" s="172" t="s">
        <v>148</v>
      </c>
      <c r="E250" s="173" t="s">
        <v>760</v>
      </c>
      <c r="F250" s="174" t="s">
        <v>761</v>
      </c>
      <c r="G250" s="175" t="s">
        <v>205</v>
      </c>
      <c r="H250" s="176">
        <v>2</v>
      </c>
      <c r="I250" s="177"/>
      <c r="J250" s="176">
        <f t="shared" si="25"/>
        <v>0</v>
      </c>
      <c r="K250" s="178"/>
      <c r="L250" s="34"/>
      <c r="M250" s="179" t="s">
        <v>1</v>
      </c>
      <c r="N250" s="180" t="s">
        <v>41</v>
      </c>
      <c r="O250" s="62"/>
      <c r="P250" s="181">
        <f t="shared" si="26"/>
        <v>0</v>
      </c>
      <c r="Q250" s="181">
        <v>0</v>
      </c>
      <c r="R250" s="181">
        <f t="shared" si="27"/>
        <v>0</v>
      </c>
      <c r="S250" s="181">
        <v>0</v>
      </c>
      <c r="T250" s="182">
        <f t="shared" si="28"/>
        <v>0</v>
      </c>
      <c r="U250" s="33"/>
      <c r="V250" s="33"/>
      <c r="W250" s="33"/>
      <c r="X250" s="33"/>
      <c r="Y250" s="33"/>
      <c r="Z250" s="33"/>
      <c r="AA250" s="33"/>
      <c r="AB250" s="33"/>
      <c r="AC250" s="33"/>
      <c r="AD250" s="33"/>
      <c r="AE250" s="33"/>
      <c r="AR250" s="183" t="s">
        <v>152</v>
      </c>
      <c r="AT250" s="183" t="s">
        <v>148</v>
      </c>
      <c r="AU250" s="183" t="s">
        <v>124</v>
      </c>
      <c r="AY250" s="16" t="s">
        <v>145</v>
      </c>
      <c r="BE250" s="102">
        <f t="shared" si="29"/>
        <v>0</v>
      </c>
      <c r="BF250" s="102">
        <f t="shared" si="30"/>
        <v>0</v>
      </c>
      <c r="BG250" s="102">
        <f t="shared" si="31"/>
        <v>0</v>
      </c>
      <c r="BH250" s="102">
        <f t="shared" si="32"/>
        <v>0</v>
      </c>
      <c r="BI250" s="102">
        <f t="shared" si="33"/>
        <v>0</v>
      </c>
      <c r="BJ250" s="16" t="s">
        <v>124</v>
      </c>
      <c r="BK250" s="184">
        <f t="shared" si="34"/>
        <v>0</v>
      </c>
      <c r="BL250" s="16" t="s">
        <v>152</v>
      </c>
      <c r="BM250" s="183" t="s">
        <v>762</v>
      </c>
    </row>
    <row r="251" spans="1:65" s="2" customFormat="1" ht="16.5" customHeight="1">
      <c r="A251" s="33"/>
      <c r="B251" s="140"/>
      <c r="C251" s="185" t="s">
        <v>479</v>
      </c>
      <c r="D251" s="185" t="s">
        <v>154</v>
      </c>
      <c r="E251" s="186" t="s">
        <v>763</v>
      </c>
      <c r="F251" s="187" t="s">
        <v>764</v>
      </c>
      <c r="G251" s="188" t="s">
        <v>205</v>
      </c>
      <c r="H251" s="189">
        <v>2</v>
      </c>
      <c r="I251" s="190"/>
      <c r="J251" s="189">
        <f t="shared" si="25"/>
        <v>0</v>
      </c>
      <c r="K251" s="191"/>
      <c r="L251" s="192"/>
      <c r="M251" s="193" t="s">
        <v>1</v>
      </c>
      <c r="N251" s="194" t="s">
        <v>41</v>
      </c>
      <c r="O251" s="62"/>
      <c r="P251" s="181">
        <f t="shared" si="26"/>
        <v>0</v>
      </c>
      <c r="Q251" s="181">
        <v>9.7999999999999997E-4</v>
      </c>
      <c r="R251" s="181">
        <f t="shared" si="27"/>
        <v>1.9599999999999999E-3</v>
      </c>
      <c r="S251" s="181">
        <v>0</v>
      </c>
      <c r="T251" s="182">
        <f t="shared" si="28"/>
        <v>0</v>
      </c>
      <c r="U251" s="33"/>
      <c r="V251" s="33"/>
      <c r="W251" s="33"/>
      <c r="X251" s="33"/>
      <c r="Y251" s="33"/>
      <c r="Z251" s="33"/>
      <c r="AA251" s="33"/>
      <c r="AB251" s="33"/>
      <c r="AC251" s="33"/>
      <c r="AD251" s="33"/>
      <c r="AE251" s="33"/>
      <c r="AR251" s="183" t="s">
        <v>157</v>
      </c>
      <c r="AT251" s="183" t="s">
        <v>154</v>
      </c>
      <c r="AU251" s="183" t="s">
        <v>124</v>
      </c>
      <c r="AY251" s="16" t="s">
        <v>145</v>
      </c>
      <c r="BE251" s="102">
        <f t="shared" si="29"/>
        <v>0</v>
      </c>
      <c r="BF251" s="102">
        <f t="shared" si="30"/>
        <v>0</v>
      </c>
      <c r="BG251" s="102">
        <f t="shared" si="31"/>
        <v>0</v>
      </c>
      <c r="BH251" s="102">
        <f t="shared" si="32"/>
        <v>0</v>
      </c>
      <c r="BI251" s="102">
        <f t="shared" si="33"/>
        <v>0</v>
      </c>
      <c r="BJ251" s="16" t="s">
        <v>124</v>
      </c>
      <c r="BK251" s="184">
        <f t="shared" si="34"/>
        <v>0</v>
      </c>
      <c r="BL251" s="16" t="s">
        <v>152</v>
      </c>
      <c r="BM251" s="183" t="s">
        <v>765</v>
      </c>
    </row>
    <row r="252" spans="1:65" s="2" customFormat="1" ht="21.75" customHeight="1">
      <c r="A252" s="33"/>
      <c r="B252" s="140"/>
      <c r="C252" s="172" t="s">
        <v>485</v>
      </c>
      <c r="D252" s="172" t="s">
        <v>148</v>
      </c>
      <c r="E252" s="173" t="s">
        <v>766</v>
      </c>
      <c r="F252" s="174" t="s">
        <v>767</v>
      </c>
      <c r="G252" s="175" t="s">
        <v>723</v>
      </c>
      <c r="H252" s="176">
        <v>5</v>
      </c>
      <c r="I252" s="177"/>
      <c r="J252" s="176">
        <f t="shared" si="25"/>
        <v>0</v>
      </c>
      <c r="K252" s="178"/>
      <c r="L252" s="34"/>
      <c r="M252" s="179" t="s">
        <v>1</v>
      </c>
      <c r="N252" s="180" t="s">
        <v>41</v>
      </c>
      <c r="O252" s="62"/>
      <c r="P252" s="181">
        <f t="shared" si="26"/>
        <v>0</v>
      </c>
      <c r="Q252" s="181">
        <v>2.7999999999999998E-4</v>
      </c>
      <c r="R252" s="181">
        <f t="shared" si="27"/>
        <v>1.3999999999999998E-3</v>
      </c>
      <c r="S252" s="181">
        <v>0</v>
      </c>
      <c r="T252" s="182">
        <f t="shared" si="28"/>
        <v>0</v>
      </c>
      <c r="U252" s="33"/>
      <c r="V252" s="33"/>
      <c r="W252" s="33"/>
      <c r="X252" s="33"/>
      <c r="Y252" s="33"/>
      <c r="Z252" s="33"/>
      <c r="AA252" s="33"/>
      <c r="AB252" s="33"/>
      <c r="AC252" s="33"/>
      <c r="AD252" s="33"/>
      <c r="AE252" s="33"/>
      <c r="AR252" s="183" t="s">
        <v>152</v>
      </c>
      <c r="AT252" s="183" t="s">
        <v>148</v>
      </c>
      <c r="AU252" s="183" t="s">
        <v>124</v>
      </c>
      <c r="AY252" s="16" t="s">
        <v>145</v>
      </c>
      <c r="BE252" s="102">
        <f t="shared" si="29"/>
        <v>0</v>
      </c>
      <c r="BF252" s="102">
        <f t="shared" si="30"/>
        <v>0</v>
      </c>
      <c r="BG252" s="102">
        <f t="shared" si="31"/>
        <v>0</v>
      </c>
      <c r="BH252" s="102">
        <f t="shared" si="32"/>
        <v>0</v>
      </c>
      <c r="BI252" s="102">
        <f t="shared" si="33"/>
        <v>0</v>
      </c>
      <c r="BJ252" s="16" t="s">
        <v>124</v>
      </c>
      <c r="BK252" s="184">
        <f t="shared" si="34"/>
        <v>0</v>
      </c>
      <c r="BL252" s="16" t="s">
        <v>152</v>
      </c>
      <c r="BM252" s="183" t="s">
        <v>768</v>
      </c>
    </row>
    <row r="253" spans="1:65" s="2" customFormat="1" ht="16.5" customHeight="1">
      <c r="A253" s="33"/>
      <c r="B253" s="140"/>
      <c r="C253" s="185" t="s">
        <v>489</v>
      </c>
      <c r="D253" s="185" t="s">
        <v>154</v>
      </c>
      <c r="E253" s="186" t="s">
        <v>769</v>
      </c>
      <c r="F253" s="187" t="s">
        <v>770</v>
      </c>
      <c r="G253" s="188" t="s">
        <v>205</v>
      </c>
      <c r="H253" s="189">
        <v>5</v>
      </c>
      <c r="I253" s="190"/>
      <c r="J253" s="189">
        <f t="shared" si="25"/>
        <v>0</v>
      </c>
      <c r="K253" s="191"/>
      <c r="L253" s="192"/>
      <c r="M253" s="193" t="s">
        <v>1</v>
      </c>
      <c r="N253" s="194" t="s">
        <v>41</v>
      </c>
      <c r="O253" s="62"/>
      <c r="P253" s="181">
        <f t="shared" si="26"/>
        <v>0</v>
      </c>
      <c r="Q253" s="181">
        <v>2.7E-4</v>
      </c>
      <c r="R253" s="181">
        <f t="shared" si="27"/>
        <v>1.3500000000000001E-3</v>
      </c>
      <c r="S253" s="181">
        <v>0</v>
      </c>
      <c r="T253" s="182">
        <f t="shared" si="28"/>
        <v>0</v>
      </c>
      <c r="U253" s="33"/>
      <c r="V253" s="33"/>
      <c r="W253" s="33"/>
      <c r="X253" s="33"/>
      <c r="Y253" s="33"/>
      <c r="Z253" s="33"/>
      <c r="AA253" s="33"/>
      <c r="AB253" s="33"/>
      <c r="AC253" s="33"/>
      <c r="AD253" s="33"/>
      <c r="AE253" s="33"/>
      <c r="AR253" s="183" t="s">
        <v>157</v>
      </c>
      <c r="AT253" s="183" t="s">
        <v>154</v>
      </c>
      <c r="AU253" s="183" t="s">
        <v>124</v>
      </c>
      <c r="AY253" s="16" t="s">
        <v>145</v>
      </c>
      <c r="BE253" s="102">
        <f t="shared" si="29"/>
        <v>0</v>
      </c>
      <c r="BF253" s="102">
        <f t="shared" si="30"/>
        <v>0</v>
      </c>
      <c r="BG253" s="102">
        <f t="shared" si="31"/>
        <v>0</v>
      </c>
      <c r="BH253" s="102">
        <f t="shared" si="32"/>
        <v>0</v>
      </c>
      <c r="BI253" s="102">
        <f t="shared" si="33"/>
        <v>0</v>
      </c>
      <c r="BJ253" s="16" t="s">
        <v>124</v>
      </c>
      <c r="BK253" s="184">
        <f t="shared" si="34"/>
        <v>0</v>
      </c>
      <c r="BL253" s="16" t="s">
        <v>152</v>
      </c>
      <c r="BM253" s="183" t="s">
        <v>771</v>
      </c>
    </row>
    <row r="254" spans="1:65" s="2" customFormat="1" ht="24.2" customHeight="1">
      <c r="A254" s="33"/>
      <c r="B254" s="140"/>
      <c r="C254" s="172" t="s">
        <v>493</v>
      </c>
      <c r="D254" s="172" t="s">
        <v>148</v>
      </c>
      <c r="E254" s="173" t="s">
        <v>772</v>
      </c>
      <c r="F254" s="174" t="s">
        <v>773</v>
      </c>
      <c r="G254" s="175" t="s">
        <v>205</v>
      </c>
      <c r="H254" s="176">
        <v>2</v>
      </c>
      <c r="I254" s="177"/>
      <c r="J254" s="176">
        <f t="shared" si="25"/>
        <v>0</v>
      </c>
      <c r="K254" s="178"/>
      <c r="L254" s="34"/>
      <c r="M254" s="179" t="s">
        <v>1</v>
      </c>
      <c r="N254" s="180" t="s">
        <v>41</v>
      </c>
      <c r="O254" s="62"/>
      <c r="P254" s="181">
        <f t="shared" si="26"/>
        <v>0</v>
      </c>
      <c r="Q254" s="181">
        <v>0</v>
      </c>
      <c r="R254" s="181">
        <f t="shared" si="27"/>
        <v>0</v>
      </c>
      <c r="S254" s="181">
        <v>0</v>
      </c>
      <c r="T254" s="182">
        <f t="shared" si="28"/>
        <v>0</v>
      </c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R254" s="183" t="s">
        <v>152</v>
      </c>
      <c r="AT254" s="183" t="s">
        <v>148</v>
      </c>
      <c r="AU254" s="183" t="s">
        <v>124</v>
      </c>
      <c r="AY254" s="16" t="s">
        <v>145</v>
      </c>
      <c r="BE254" s="102">
        <f t="shared" si="29"/>
        <v>0</v>
      </c>
      <c r="BF254" s="102">
        <f t="shared" si="30"/>
        <v>0</v>
      </c>
      <c r="BG254" s="102">
        <f t="shared" si="31"/>
        <v>0</v>
      </c>
      <c r="BH254" s="102">
        <f t="shared" si="32"/>
        <v>0</v>
      </c>
      <c r="BI254" s="102">
        <f t="shared" si="33"/>
        <v>0</v>
      </c>
      <c r="BJ254" s="16" t="s">
        <v>124</v>
      </c>
      <c r="BK254" s="184">
        <f t="shared" si="34"/>
        <v>0</v>
      </c>
      <c r="BL254" s="16" t="s">
        <v>152</v>
      </c>
      <c r="BM254" s="183" t="s">
        <v>774</v>
      </c>
    </row>
    <row r="255" spans="1:65" s="2" customFormat="1" ht="21.75" customHeight="1">
      <c r="A255" s="33"/>
      <c r="B255" s="140"/>
      <c r="C255" s="185" t="s">
        <v>498</v>
      </c>
      <c r="D255" s="185" t="s">
        <v>154</v>
      </c>
      <c r="E255" s="186" t="s">
        <v>775</v>
      </c>
      <c r="F255" s="187" t="s">
        <v>776</v>
      </c>
      <c r="G255" s="188" t="s">
        <v>205</v>
      </c>
      <c r="H255" s="189">
        <v>2</v>
      </c>
      <c r="I255" s="190"/>
      <c r="J255" s="189">
        <f t="shared" si="25"/>
        <v>0</v>
      </c>
      <c r="K255" s="191"/>
      <c r="L255" s="192"/>
      <c r="M255" s="193" t="s">
        <v>1</v>
      </c>
      <c r="N255" s="194" t="s">
        <v>41</v>
      </c>
      <c r="O255" s="62"/>
      <c r="P255" s="181">
        <f t="shared" si="26"/>
        <v>0</v>
      </c>
      <c r="Q255" s="181">
        <v>3.3E-4</v>
      </c>
      <c r="R255" s="181">
        <f t="shared" si="27"/>
        <v>6.6E-4</v>
      </c>
      <c r="S255" s="181">
        <v>0</v>
      </c>
      <c r="T255" s="182">
        <f t="shared" si="28"/>
        <v>0</v>
      </c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R255" s="183" t="s">
        <v>157</v>
      </c>
      <c r="AT255" s="183" t="s">
        <v>154</v>
      </c>
      <c r="AU255" s="183" t="s">
        <v>124</v>
      </c>
      <c r="AY255" s="16" t="s">
        <v>145</v>
      </c>
      <c r="BE255" s="102">
        <f t="shared" si="29"/>
        <v>0</v>
      </c>
      <c r="BF255" s="102">
        <f t="shared" si="30"/>
        <v>0</v>
      </c>
      <c r="BG255" s="102">
        <f t="shared" si="31"/>
        <v>0</v>
      </c>
      <c r="BH255" s="102">
        <f t="shared" si="32"/>
        <v>0</v>
      </c>
      <c r="BI255" s="102">
        <f t="shared" si="33"/>
        <v>0</v>
      </c>
      <c r="BJ255" s="16" t="s">
        <v>124</v>
      </c>
      <c r="BK255" s="184">
        <f t="shared" si="34"/>
        <v>0</v>
      </c>
      <c r="BL255" s="16" t="s">
        <v>152</v>
      </c>
      <c r="BM255" s="183" t="s">
        <v>777</v>
      </c>
    </row>
    <row r="256" spans="1:65" s="2" customFormat="1" ht="24.2" customHeight="1">
      <c r="A256" s="33"/>
      <c r="B256" s="140"/>
      <c r="C256" s="172" t="s">
        <v>504</v>
      </c>
      <c r="D256" s="172" t="s">
        <v>148</v>
      </c>
      <c r="E256" s="173" t="s">
        <v>778</v>
      </c>
      <c r="F256" s="174" t="s">
        <v>779</v>
      </c>
      <c r="G256" s="175" t="s">
        <v>205</v>
      </c>
      <c r="H256" s="176">
        <v>2</v>
      </c>
      <c r="I256" s="177"/>
      <c r="J256" s="176">
        <f t="shared" si="25"/>
        <v>0</v>
      </c>
      <c r="K256" s="178"/>
      <c r="L256" s="34"/>
      <c r="M256" s="179" t="s">
        <v>1</v>
      </c>
      <c r="N256" s="180" t="s">
        <v>41</v>
      </c>
      <c r="O256" s="62"/>
      <c r="P256" s="181">
        <f t="shared" si="26"/>
        <v>0</v>
      </c>
      <c r="Q256" s="181">
        <v>0</v>
      </c>
      <c r="R256" s="181">
        <f t="shared" si="27"/>
        <v>0</v>
      </c>
      <c r="S256" s="181">
        <v>0</v>
      </c>
      <c r="T256" s="182">
        <f t="shared" si="28"/>
        <v>0</v>
      </c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R256" s="183" t="s">
        <v>152</v>
      </c>
      <c r="AT256" s="183" t="s">
        <v>148</v>
      </c>
      <c r="AU256" s="183" t="s">
        <v>124</v>
      </c>
      <c r="AY256" s="16" t="s">
        <v>145</v>
      </c>
      <c r="BE256" s="102">
        <f t="shared" si="29"/>
        <v>0</v>
      </c>
      <c r="BF256" s="102">
        <f t="shared" si="30"/>
        <v>0</v>
      </c>
      <c r="BG256" s="102">
        <f t="shared" si="31"/>
        <v>0</v>
      </c>
      <c r="BH256" s="102">
        <f t="shared" si="32"/>
        <v>0</v>
      </c>
      <c r="BI256" s="102">
        <f t="shared" si="33"/>
        <v>0</v>
      </c>
      <c r="BJ256" s="16" t="s">
        <v>124</v>
      </c>
      <c r="BK256" s="184">
        <f t="shared" si="34"/>
        <v>0</v>
      </c>
      <c r="BL256" s="16" t="s">
        <v>152</v>
      </c>
      <c r="BM256" s="183" t="s">
        <v>780</v>
      </c>
    </row>
    <row r="257" spans="1:65" s="2" customFormat="1" ht="44.25" customHeight="1">
      <c r="A257" s="33"/>
      <c r="B257" s="140"/>
      <c r="C257" s="185" t="s">
        <v>781</v>
      </c>
      <c r="D257" s="185" t="s">
        <v>154</v>
      </c>
      <c r="E257" s="186" t="s">
        <v>782</v>
      </c>
      <c r="F257" s="187" t="s">
        <v>783</v>
      </c>
      <c r="G257" s="188" t="s">
        <v>205</v>
      </c>
      <c r="H257" s="189">
        <v>2</v>
      </c>
      <c r="I257" s="190"/>
      <c r="J257" s="189">
        <f t="shared" si="25"/>
        <v>0</v>
      </c>
      <c r="K257" s="191"/>
      <c r="L257" s="192"/>
      <c r="M257" s="193" t="s">
        <v>1</v>
      </c>
      <c r="N257" s="194" t="s">
        <v>41</v>
      </c>
      <c r="O257" s="62"/>
      <c r="P257" s="181">
        <f t="shared" si="26"/>
        <v>0</v>
      </c>
      <c r="Q257" s="181">
        <v>3.3E-4</v>
      </c>
      <c r="R257" s="181">
        <f t="shared" si="27"/>
        <v>6.6E-4</v>
      </c>
      <c r="S257" s="181">
        <v>0</v>
      </c>
      <c r="T257" s="182">
        <f t="shared" si="28"/>
        <v>0</v>
      </c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R257" s="183" t="s">
        <v>157</v>
      </c>
      <c r="AT257" s="183" t="s">
        <v>154</v>
      </c>
      <c r="AU257" s="183" t="s">
        <v>124</v>
      </c>
      <c r="AY257" s="16" t="s">
        <v>145</v>
      </c>
      <c r="BE257" s="102">
        <f t="shared" si="29"/>
        <v>0</v>
      </c>
      <c r="BF257" s="102">
        <f t="shared" si="30"/>
        <v>0</v>
      </c>
      <c r="BG257" s="102">
        <f t="shared" si="31"/>
        <v>0</v>
      </c>
      <c r="BH257" s="102">
        <f t="shared" si="32"/>
        <v>0</v>
      </c>
      <c r="BI257" s="102">
        <f t="shared" si="33"/>
        <v>0</v>
      </c>
      <c r="BJ257" s="16" t="s">
        <v>124</v>
      </c>
      <c r="BK257" s="184">
        <f t="shared" si="34"/>
        <v>0</v>
      </c>
      <c r="BL257" s="16" t="s">
        <v>152</v>
      </c>
      <c r="BM257" s="183" t="s">
        <v>784</v>
      </c>
    </row>
    <row r="258" spans="1:65" s="2" customFormat="1" ht="16.5" customHeight="1">
      <c r="A258" s="33"/>
      <c r="B258" s="140"/>
      <c r="C258" s="172" t="s">
        <v>785</v>
      </c>
      <c r="D258" s="172" t="s">
        <v>148</v>
      </c>
      <c r="E258" s="173" t="s">
        <v>786</v>
      </c>
      <c r="F258" s="174" t="s">
        <v>787</v>
      </c>
      <c r="G258" s="175" t="s">
        <v>205</v>
      </c>
      <c r="H258" s="176">
        <v>2</v>
      </c>
      <c r="I258" s="177"/>
      <c r="J258" s="176">
        <f t="shared" si="25"/>
        <v>0</v>
      </c>
      <c r="K258" s="178"/>
      <c r="L258" s="34"/>
      <c r="M258" s="179" t="s">
        <v>1</v>
      </c>
      <c r="N258" s="180" t="s">
        <v>41</v>
      </c>
      <c r="O258" s="62"/>
      <c r="P258" s="181">
        <f t="shared" si="26"/>
        <v>0</v>
      </c>
      <c r="Q258" s="181">
        <v>0</v>
      </c>
      <c r="R258" s="181">
        <f t="shared" si="27"/>
        <v>0</v>
      </c>
      <c r="S258" s="181">
        <v>0</v>
      </c>
      <c r="T258" s="182">
        <f t="shared" si="28"/>
        <v>0</v>
      </c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R258" s="183" t="s">
        <v>152</v>
      </c>
      <c r="AT258" s="183" t="s">
        <v>148</v>
      </c>
      <c r="AU258" s="183" t="s">
        <v>124</v>
      </c>
      <c r="AY258" s="16" t="s">
        <v>145</v>
      </c>
      <c r="BE258" s="102">
        <f t="shared" si="29"/>
        <v>0</v>
      </c>
      <c r="BF258" s="102">
        <f t="shared" si="30"/>
        <v>0</v>
      </c>
      <c r="BG258" s="102">
        <f t="shared" si="31"/>
        <v>0</v>
      </c>
      <c r="BH258" s="102">
        <f t="shared" si="32"/>
        <v>0</v>
      </c>
      <c r="BI258" s="102">
        <f t="shared" si="33"/>
        <v>0</v>
      </c>
      <c r="BJ258" s="16" t="s">
        <v>124</v>
      </c>
      <c r="BK258" s="184">
        <f t="shared" si="34"/>
        <v>0</v>
      </c>
      <c r="BL258" s="16" t="s">
        <v>152</v>
      </c>
      <c r="BM258" s="183" t="s">
        <v>788</v>
      </c>
    </row>
    <row r="259" spans="1:65" s="2" customFormat="1" ht="16.5" customHeight="1">
      <c r="A259" s="33"/>
      <c r="B259" s="140"/>
      <c r="C259" s="185" t="s">
        <v>789</v>
      </c>
      <c r="D259" s="185" t="s">
        <v>154</v>
      </c>
      <c r="E259" s="186" t="s">
        <v>790</v>
      </c>
      <c r="F259" s="187" t="s">
        <v>791</v>
      </c>
      <c r="G259" s="188" t="s">
        <v>205</v>
      </c>
      <c r="H259" s="189">
        <v>2</v>
      </c>
      <c r="I259" s="190"/>
      <c r="J259" s="189">
        <f t="shared" si="25"/>
        <v>0</v>
      </c>
      <c r="K259" s="191"/>
      <c r="L259" s="192"/>
      <c r="M259" s="193" t="s">
        <v>1</v>
      </c>
      <c r="N259" s="194" t="s">
        <v>41</v>
      </c>
      <c r="O259" s="62"/>
      <c r="P259" s="181">
        <f t="shared" si="26"/>
        <v>0</v>
      </c>
      <c r="Q259" s="181">
        <v>1.0200000000000001E-3</v>
      </c>
      <c r="R259" s="181">
        <f t="shared" si="27"/>
        <v>2.0400000000000001E-3</v>
      </c>
      <c r="S259" s="181">
        <v>0</v>
      </c>
      <c r="T259" s="182">
        <f t="shared" si="28"/>
        <v>0</v>
      </c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R259" s="183" t="s">
        <v>157</v>
      </c>
      <c r="AT259" s="183" t="s">
        <v>154</v>
      </c>
      <c r="AU259" s="183" t="s">
        <v>124</v>
      </c>
      <c r="AY259" s="16" t="s">
        <v>145</v>
      </c>
      <c r="BE259" s="102">
        <f t="shared" si="29"/>
        <v>0</v>
      </c>
      <c r="BF259" s="102">
        <f t="shared" si="30"/>
        <v>0</v>
      </c>
      <c r="BG259" s="102">
        <f t="shared" si="31"/>
        <v>0</v>
      </c>
      <c r="BH259" s="102">
        <f t="shared" si="32"/>
        <v>0</v>
      </c>
      <c r="BI259" s="102">
        <f t="shared" si="33"/>
        <v>0</v>
      </c>
      <c r="BJ259" s="16" t="s">
        <v>124</v>
      </c>
      <c r="BK259" s="184">
        <f t="shared" si="34"/>
        <v>0</v>
      </c>
      <c r="BL259" s="16" t="s">
        <v>152</v>
      </c>
      <c r="BM259" s="183" t="s">
        <v>792</v>
      </c>
    </row>
    <row r="260" spans="1:65" s="2" customFormat="1" ht="24.2" customHeight="1">
      <c r="A260" s="33"/>
      <c r="B260" s="140"/>
      <c r="C260" s="172" t="s">
        <v>793</v>
      </c>
      <c r="D260" s="172" t="s">
        <v>148</v>
      </c>
      <c r="E260" s="173" t="s">
        <v>794</v>
      </c>
      <c r="F260" s="174" t="s">
        <v>795</v>
      </c>
      <c r="G260" s="175" t="s">
        <v>198</v>
      </c>
      <c r="H260" s="177"/>
      <c r="I260" s="177"/>
      <c r="J260" s="176">
        <f t="shared" si="25"/>
        <v>0</v>
      </c>
      <c r="K260" s="178"/>
      <c r="L260" s="34"/>
      <c r="M260" s="179" t="s">
        <v>1</v>
      </c>
      <c r="N260" s="180" t="s">
        <v>41</v>
      </c>
      <c r="O260" s="62"/>
      <c r="P260" s="181">
        <f t="shared" si="26"/>
        <v>0</v>
      </c>
      <c r="Q260" s="181">
        <v>0</v>
      </c>
      <c r="R260" s="181">
        <f t="shared" si="27"/>
        <v>0</v>
      </c>
      <c r="S260" s="181">
        <v>0</v>
      </c>
      <c r="T260" s="182">
        <f t="shared" si="28"/>
        <v>0</v>
      </c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R260" s="183" t="s">
        <v>152</v>
      </c>
      <c r="AT260" s="183" t="s">
        <v>148</v>
      </c>
      <c r="AU260" s="183" t="s">
        <v>124</v>
      </c>
      <c r="AY260" s="16" t="s">
        <v>145</v>
      </c>
      <c r="BE260" s="102">
        <f t="shared" si="29"/>
        <v>0</v>
      </c>
      <c r="BF260" s="102">
        <f t="shared" si="30"/>
        <v>0</v>
      </c>
      <c r="BG260" s="102">
        <f t="shared" si="31"/>
        <v>0</v>
      </c>
      <c r="BH260" s="102">
        <f t="shared" si="32"/>
        <v>0</v>
      </c>
      <c r="BI260" s="102">
        <f t="shared" si="33"/>
        <v>0</v>
      </c>
      <c r="BJ260" s="16" t="s">
        <v>124</v>
      </c>
      <c r="BK260" s="184">
        <f t="shared" si="34"/>
        <v>0</v>
      </c>
      <c r="BL260" s="16" t="s">
        <v>152</v>
      </c>
      <c r="BM260" s="183" t="s">
        <v>796</v>
      </c>
    </row>
    <row r="261" spans="1:65" s="12" customFormat="1" ht="22.9" customHeight="1">
      <c r="B261" s="159"/>
      <c r="D261" s="160" t="s">
        <v>74</v>
      </c>
      <c r="E261" s="170" t="s">
        <v>469</v>
      </c>
      <c r="F261" s="170" t="s">
        <v>470</v>
      </c>
      <c r="I261" s="162"/>
      <c r="J261" s="171">
        <f>BK261</f>
        <v>0</v>
      </c>
      <c r="L261" s="159"/>
      <c r="M261" s="164"/>
      <c r="N261" s="165"/>
      <c r="O261" s="165"/>
      <c r="P261" s="166">
        <f>SUM(P262:P264)</f>
        <v>0</v>
      </c>
      <c r="Q261" s="165"/>
      <c r="R261" s="166">
        <f>SUM(R262:R264)</f>
        <v>0.12014889999999999</v>
      </c>
      <c r="S261" s="165"/>
      <c r="T261" s="167">
        <f>SUM(T262:T264)</f>
        <v>0</v>
      </c>
      <c r="AR261" s="160" t="s">
        <v>124</v>
      </c>
      <c r="AT261" s="168" t="s">
        <v>74</v>
      </c>
      <c r="AU261" s="168" t="s">
        <v>83</v>
      </c>
      <c r="AY261" s="160" t="s">
        <v>145</v>
      </c>
      <c r="BK261" s="169">
        <f>SUM(BK262:BK264)</f>
        <v>0</v>
      </c>
    </row>
    <row r="262" spans="1:65" s="2" customFormat="1" ht="16.5" customHeight="1">
      <c r="A262" s="33"/>
      <c r="B262" s="140"/>
      <c r="C262" s="172" t="s">
        <v>797</v>
      </c>
      <c r="D262" s="172" t="s">
        <v>148</v>
      </c>
      <c r="E262" s="173" t="s">
        <v>472</v>
      </c>
      <c r="F262" s="174" t="s">
        <v>473</v>
      </c>
      <c r="G262" s="175" t="s">
        <v>179</v>
      </c>
      <c r="H262" s="176">
        <v>1</v>
      </c>
      <c r="I262" s="177"/>
      <c r="J262" s="176">
        <f>ROUND(I262*H262,3)</f>
        <v>0</v>
      </c>
      <c r="K262" s="178"/>
      <c r="L262" s="34"/>
      <c r="M262" s="179" t="s">
        <v>1</v>
      </c>
      <c r="N262" s="180" t="s">
        <v>41</v>
      </c>
      <c r="O262" s="62"/>
      <c r="P262" s="181">
        <f>O262*H262</f>
        <v>0</v>
      </c>
      <c r="Q262" s="181">
        <v>1.4889999999999999E-4</v>
      </c>
      <c r="R262" s="181">
        <f>Q262*H262</f>
        <v>1.4889999999999999E-4</v>
      </c>
      <c r="S262" s="181">
        <v>0</v>
      </c>
      <c r="T262" s="182">
        <f>S262*H262</f>
        <v>0</v>
      </c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R262" s="183" t="s">
        <v>152</v>
      </c>
      <c r="AT262" s="183" t="s">
        <v>148</v>
      </c>
      <c r="AU262" s="183" t="s">
        <v>124</v>
      </c>
      <c r="AY262" s="16" t="s">
        <v>145</v>
      </c>
      <c r="BE262" s="102">
        <f>IF(N262="základná",J262,0)</f>
        <v>0</v>
      </c>
      <c r="BF262" s="102">
        <f>IF(N262="znížená",J262,0)</f>
        <v>0</v>
      </c>
      <c r="BG262" s="102">
        <f>IF(N262="zákl. prenesená",J262,0)</f>
        <v>0</v>
      </c>
      <c r="BH262" s="102">
        <f>IF(N262="zníž. prenesená",J262,0)</f>
        <v>0</v>
      </c>
      <c r="BI262" s="102">
        <f>IF(N262="nulová",J262,0)</f>
        <v>0</v>
      </c>
      <c r="BJ262" s="16" t="s">
        <v>124</v>
      </c>
      <c r="BK262" s="184">
        <f>ROUND(I262*H262,3)</f>
        <v>0</v>
      </c>
      <c r="BL262" s="16" t="s">
        <v>152</v>
      </c>
      <c r="BM262" s="183" t="s">
        <v>798</v>
      </c>
    </row>
    <row r="263" spans="1:65" s="2" customFormat="1" ht="37.9" customHeight="1">
      <c r="A263" s="33"/>
      <c r="B263" s="140"/>
      <c r="C263" s="185" t="s">
        <v>799</v>
      </c>
      <c r="D263" s="185" t="s">
        <v>154</v>
      </c>
      <c r="E263" s="186" t="s">
        <v>476</v>
      </c>
      <c r="F263" s="187" t="s">
        <v>477</v>
      </c>
      <c r="G263" s="188" t="s">
        <v>179</v>
      </c>
      <c r="H263" s="189">
        <v>1</v>
      </c>
      <c r="I263" s="190"/>
      <c r="J263" s="189">
        <f>ROUND(I263*H263,3)</f>
        <v>0</v>
      </c>
      <c r="K263" s="191"/>
      <c r="L263" s="192"/>
      <c r="M263" s="193" t="s">
        <v>1</v>
      </c>
      <c r="N263" s="194" t="s">
        <v>41</v>
      </c>
      <c r="O263" s="62"/>
      <c r="P263" s="181">
        <f>O263*H263</f>
        <v>0</v>
      </c>
      <c r="Q263" s="181">
        <v>0.12</v>
      </c>
      <c r="R263" s="181">
        <f>Q263*H263</f>
        <v>0.12</v>
      </c>
      <c r="S263" s="181">
        <v>0</v>
      </c>
      <c r="T263" s="182">
        <f>S263*H263</f>
        <v>0</v>
      </c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R263" s="183" t="s">
        <v>157</v>
      </c>
      <c r="AT263" s="183" t="s">
        <v>154</v>
      </c>
      <c r="AU263" s="183" t="s">
        <v>124</v>
      </c>
      <c r="AY263" s="16" t="s">
        <v>145</v>
      </c>
      <c r="BE263" s="102">
        <f>IF(N263="základná",J263,0)</f>
        <v>0</v>
      </c>
      <c r="BF263" s="102">
        <f>IF(N263="znížená",J263,0)</f>
        <v>0</v>
      </c>
      <c r="BG263" s="102">
        <f>IF(N263="zákl. prenesená",J263,0)</f>
        <v>0</v>
      </c>
      <c r="BH263" s="102">
        <f>IF(N263="zníž. prenesená",J263,0)</f>
        <v>0</v>
      </c>
      <c r="BI263" s="102">
        <f>IF(N263="nulová",J263,0)</f>
        <v>0</v>
      </c>
      <c r="BJ263" s="16" t="s">
        <v>124</v>
      </c>
      <c r="BK263" s="184">
        <f>ROUND(I263*H263,3)</f>
        <v>0</v>
      </c>
      <c r="BL263" s="16" t="s">
        <v>152</v>
      </c>
      <c r="BM263" s="183" t="s">
        <v>800</v>
      </c>
    </row>
    <row r="264" spans="1:65" s="2" customFormat="1" ht="24.2" customHeight="1">
      <c r="A264" s="33"/>
      <c r="B264" s="140"/>
      <c r="C264" s="172" t="s">
        <v>801</v>
      </c>
      <c r="D264" s="172" t="s">
        <v>148</v>
      </c>
      <c r="E264" s="173" t="s">
        <v>802</v>
      </c>
      <c r="F264" s="174" t="s">
        <v>803</v>
      </c>
      <c r="G264" s="175" t="s">
        <v>198</v>
      </c>
      <c r="H264" s="177"/>
      <c r="I264" s="177"/>
      <c r="J264" s="176">
        <f>ROUND(I264*H264,3)</f>
        <v>0</v>
      </c>
      <c r="K264" s="178"/>
      <c r="L264" s="34"/>
      <c r="M264" s="204" t="s">
        <v>1</v>
      </c>
      <c r="N264" s="205" t="s">
        <v>41</v>
      </c>
      <c r="O264" s="206"/>
      <c r="P264" s="207">
        <f>O264*H264</f>
        <v>0</v>
      </c>
      <c r="Q264" s="207">
        <v>0</v>
      </c>
      <c r="R264" s="207">
        <f>Q264*H264</f>
        <v>0</v>
      </c>
      <c r="S264" s="207">
        <v>0</v>
      </c>
      <c r="T264" s="208">
        <f>S264*H264</f>
        <v>0</v>
      </c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R264" s="183" t="s">
        <v>152</v>
      </c>
      <c r="AT264" s="183" t="s">
        <v>148</v>
      </c>
      <c r="AU264" s="183" t="s">
        <v>124</v>
      </c>
      <c r="AY264" s="16" t="s">
        <v>145</v>
      </c>
      <c r="BE264" s="102">
        <f>IF(N264="základná",J264,0)</f>
        <v>0</v>
      </c>
      <c r="BF264" s="102">
        <f>IF(N264="znížená",J264,0)</f>
        <v>0</v>
      </c>
      <c r="BG264" s="102">
        <f>IF(N264="zákl. prenesená",J264,0)</f>
        <v>0</v>
      </c>
      <c r="BH264" s="102">
        <f>IF(N264="zníž. prenesená",J264,0)</f>
        <v>0</v>
      </c>
      <c r="BI264" s="102">
        <f>IF(N264="nulová",J264,0)</f>
        <v>0</v>
      </c>
      <c r="BJ264" s="16" t="s">
        <v>124</v>
      </c>
      <c r="BK264" s="184">
        <f>ROUND(I264*H264,3)</f>
        <v>0</v>
      </c>
      <c r="BL264" s="16" t="s">
        <v>152</v>
      </c>
      <c r="BM264" s="183" t="s">
        <v>804</v>
      </c>
    </row>
    <row r="265" spans="1:65" s="2" customFormat="1" ht="6.95" customHeight="1">
      <c r="A265" s="33"/>
      <c r="B265" s="51"/>
      <c r="C265" s="52"/>
      <c r="D265" s="52"/>
      <c r="E265" s="52"/>
      <c r="F265" s="52"/>
      <c r="G265" s="52"/>
      <c r="H265" s="52"/>
      <c r="I265" s="52"/>
      <c r="J265" s="52"/>
      <c r="K265" s="52"/>
      <c r="L265" s="34"/>
      <c r="M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</row>
  </sheetData>
  <autoFilter ref="C136:K264"/>
  <mergeCells count="14">
    <mergeCell ref="D115:F115"/>
    <mergeCell ref="E127:H127"/>
    <mergeCell ref="E129:H129"/>
    <mergeCell ref="L2:V2"/>
    <mergeCell ref="E87:H87"/>
    <mergeCell ref="D111:F111"/>
    <mergeCell ref="D112:F112"/>
    <mergeCell ref="D113:F113"/>
    <mergeCell ref="D114:F114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M165"/>
  <sheetViews>
    <sheetView showGridLines="0" tabSelected="1" topLeftCell="A172" workbookViewId="0"/>
  </sheetViews>
  <sheetFormatPr defaultRowHeight="11.25"/>
  <cols>
    <col min="1" max="1" width="8.33203125" style="1" customWidth="1"/>
    <col min="2" max="2" width="1.1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.5" style="1" customWidth="1"/>
    <col min="8" max="8" width="14" style="1" customWidth="1"/>
    <col min="9" max="9" width="15.83203125" style="1" customWidth="1"/>
    <col min="10" max="10" width="22.33203125" style="1" customWidth="1"/>
    <col min="11" max="11" width="22.33203125" style="1" hidden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L2" s="218" t="s">
        <v>5</v>
      </c>
      <c r="M2" s="219"/>
      <c r="N2" s="219"/>
      <c r="O2" s="219"/>
      <c r="P2" s="219"/>
      <c r="Q2" s="219"/>
      <c r="R2" s="219"/>
      <c r="S2" s="219"/>
      <c r="T2" s="219"/>
      <c r="U2" s="219"/>
      <c r="V2" s="219"/>
      <c r="AT2" s="16" t="s">
        <v>90</v>
      </c>
    </row>
    <row r="3" spans="1:46" s="1" customFormat="1" ht="6.95" customHeight="1">
      <c r="B3" s="17"/>
      <c r="C3" s="18"/>
      <c r="D3" s="18"/>
      <c r="E3" s="18"/>
      <c r="F3" s="18"/>
      <c r="G3" s="18"/>
      <c r="H3" s="18"/>
      <c r="I3" s="18"/>
      <c r="J3" s="18"/>
      <c r="K3" s="18"/>
      <c r="L3" s="19"/>
      <c r="AT3" s="16" t="s">
        <v>75</v>
      </c>
    </row>
    <row r="4" spans="1:46" s="1" customFormat="1" ht="24.95" customHeight="1">
      <c r="B4" s="19"/>
      <c r="D4" s="20" t="s">
        <v>100</v>
      </c>
      <c r="L4" s="19"/>
      <c r="M4" s="109" t="s">
        <v>9</v>
      </c>
      <c r="AT4" s="16" t="s">
        <v>3</v>
      </c>
    </row>
    <row r="5" spans="1:46" s="1" customFormat="1" ht="6.95" customHeight="1">
      <c r="B5" s="19"/>
      <c r="L5" s="19"/>
    </row>
    <row r="6" spans="1:46" s="1" customFormat="1" ht="12" customHeight="1">
      <c r="B6" s="19"/>
      <c r="D6" s="26" t="s">
        <v>14</v>
      </c>
      <c r="L6" s="19"/>
    </row>
    <row r="7" spans="1:46" s="1" customFormat="1" ht="26.25" customHeight="1">
      <c r="B7" s="19"/>
      <c r="E7" s="267" t="str">
        <f>'Rekapitulácia stavby'!K6</f>
        <v xml:space="preserve"> Modernizácia zberného dvora v obci Zborov nad  Bystricou, SO 08 - Výrobná hala - stavebné úpravy</v>
      </c>
      <c r="F7" s="268"/>
      <c r="G7" s="268"/>
      <c r="H7" s="268"/>
      <c r="L7" s="19"/>
    </row>
    <row r="8" spans="1:46" s="2" customFormat="1" ht="12" customHeight="1">
      <c r="A8" s="33"/>
      <c r="B8" s="34"/>
      <c r="C8" s="33"/>
      <c r="D8" s="26" t="s">
        <v>101</v>
      </c>
      <c r="E8" s="33"/>
      <c r="F8" s="33"/>
      <c r="G8" s="33"/>
      <c r="H8" s="33"/>
      <c r="I8" s="33"/>
      <c r="J8" s="33"/>
      <c r="K8" s="33"/>
      <c r="L8" s="46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</row>
    <row r="9" spans="1:46" s="2" customFormat="1" ht="16.5" customHeight="1">
      <c r="A9" s="33"/>
      <c r="B9" s="34"/>
      <c r="C9" s="33"/>
      <c r="D9" s="33"/>
      <c r="E9" s="257" t="s">
        <v>805</v>
      </c>
      <c r="F9" s="269"/>
      <c r="G9" s="269"/>
      <c r="H9" s="269"/>
      <c r="I9" s="33"/>
      <c r="J9" s="33"/>
      <c r="K9" s="33"/>
      <c r="L9" s="46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</row>
    <row r="10" spans="1:46" s="2" customFormat="1">
      <c r="A10" s="33"/>
      <c r="B10" s="34"/>
      <c r="C10" s="33"/>
      <c r="D10" s="33"/>
      <c r="E10" s="33"/>
      <c r="F10" s="33"/>
      <c r="G10" s="33"/>
      <c r="H10" s="33"/>
      <c r="I10" s="33"/>
      <c r="J10" s="33"/>
      <c r="K10" s="33"/>
      <c r="L10" s="46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</row>
    <row r="11" spans="1:46" s="2" customFormat="1" ht="12" customHeight="1">
      <c r="A11" s="33"/>
      <c r="B11" s="34"/>
      <c r="C11" s="33"/>
      <c r="D11" s="26" t="s">
        <v>16</v>
      </c>
      <c r="E11" s="33"/>
      <c r="F11" s="24" t="s">
        <v>1</v>
      </c>
      <c r="G11" s="33"/>
      <c r="H11" s="33"/>
      <c r="I11" s="26" t="s">
        <v>17</v>
      </c>
      <c r="J11" s="24" t="s">
        <v>1</v>
      </c>
      <c r="K11" s="33"/>
      <c r="L11" s="46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</row>
    <row r="12" spans="1:46" s="2" customFormat="1" ht="12" customHeight="1">
      <c r="A12" s="33"/>
      <c r="B12" s="34"/>
      <c r="C12" s="33"/>
      <c r="D12" s="26" t="s">
        <v>18</v>
      </c>
      <c r="E12" s="33"/>
      <c r="F12" s="24" t="s">
        <v>19</v>
      </c>
      <c r="G12" s="33"/>
      <c r="H12" s="33"/>
      <c r="I12" s="26" t="s">
        <v>20</v>
      </c>
      <c r="J12" s="59">
        <f>'Rekapitulácia stavby'!AN8</f>
        <v>44680</v>
      </c>
      <c r="K12" s="33"/>
      <c r="L12" s="46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</row>
    <row r="13" spans="1:46" s="2" customFormat="1" ht="10.9" customHeight="1">
      <c r="A13" s="33"/>
      <c r="B13" s="34"/>
      <c r="C13" s="33"/>
      <c r="D13" s="33"/>
      <c r="E13" s="33"/>
      <c r="F13" s="33"/>
      <c r="G13" s="33"/>
      <c r="H13" s="33"/>
      <c r="I13" s="33"/>
      <c r="J13" s="33"/>
      <c r="K13" s="33"/>
      <c r="L13" s="46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</row>
    <row r="14" spans="1:46" s="2" customFormat="1" ht="12" customHeight="1">
      <c r="A14" s="33"/>
      <c r="B14" s="34"/>
      <c r="C14" s="33"/>
      <c r="D14" s="26" t="s">
        <v>21</v>
      </c>
      <c r="E14" s="33"/>
      <c r="F14" s="33"/>
      <c r="G14" s="33"/>
      <c r="H14" s="33"/>
      <c r="I14" s="26" t="s">
        <v>22</v>
      </c>
      <c r="J14" s="24" t="s">
        <v>1</v>
      </c>
      <c r="K14" s="33"/>
      <c r="L14" s="46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</row>
    <row r="15" spans="1:46" s="2" customFormat="1" ht="18" customHeight="1">
      <c r="A15" s="33"/>
      <c r="B15" s="34"/>
      <c r="C15" s="33"/>
      <c r="D15" s="33"/>
      <c r="E15" s="24" t="s">
        <v>23</v>
      </c>
      <c r="F15" s="33"/>
      <c r="G15" s="33"/>
      <c r="H15" s="33"/>
      <c r="I15" s="26" t="s">
        <v>24</v>
      </c>
      <c r="J15" s="24" t="s">
        <v>1</v>
      </c>
      <c r="K15" s="33"/>
      <c r="L15" s="46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</row>
    <row r="16" spans="1:46" s="2" customFormat="1" ht="6.95" customHeight="1">
      <c r="A16" s="33"/>
      <c r="B16" s="34"/>
      <c r="C16" s="33"/>
      <c r="D16" s="33"/>
      <c r="E16" s="33"/>
      <c r="F16" s="33"/>
      <c r="G16" s="33"/>
      <c r="H16" s="33"/>
      <c r="I16" s="33"/>
      <c r="J16" s="33"/>
      <c r="K16" s="33"/>
      <c r="L16" s="46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</row>
    <row r="17" spans="1:31" s="2" customFormat="1" ht="12" customHeight="1">
      <c r="A17" s="33"/>
      <c r="B17" s="34"/>
      <c r="C17" s="33"/>
      <c r="D17" s="26" t="s">
        <v>25</v>
      </c>
      <c r="E17" s="33"/>
      <c r="F17" s="33"/>
      <c r="G17" s="33"/>
      <c r="H17" s="33"/>
      <c r="I17" s="26" t="s">
        <v>22</v>
      </c>
      <c r="J17" s="27" t="str">
        <f>'Rekapitulácia stavby'!AN13</f>
        <v>Vyplň údaj</v>
      </c>
      <c r="K17" s="33"/>
      <c r="L17" s="46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</row>
    <row r="18" spans="1:31" s="2" customFormat="1" ht="18" customHeight="1">
      <c r="A18" s="33"/>
      <c r="B18" s="34"/>
      <c r="C18" s="33"/>
      <c r="D18" s="33"/>
      <c r="E18" s="270" t="str">
        <f>'Rekapitulácia stavby'!E14</f>
        <v>Vyplň údaj</v>
      </c>
      <c r="F18" s="235"/>
      <c r="G18" s="235"/>
      <c r="H18" s="235"/>
      <c r="I18" s="26" t="s">
        <v>24</v>
      </c>
      <c r="J18" s="27" t="str">
        <f>'Rekapitulácia stavby'!AN14</f>
        <v>Vyplň údaj</v>
      </c>
      <c r="K18" s="33"/>
      <c r="L18" s="46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</row>
    <row r="19" spans="1:31" s="2" customFormat="1" ht="6.95" customHeight="1">
      <c r="A19" s="33"/>
      <c r="B19" s="34"/>
      <c r="C19" s="33"/>
      <c r="D19" s="33"/>
      <c r="E19" s="33"/>
      <c r="F19" s="33"/>
      <c r="G19" s="33"/>
      <c r="H19" s="33"/>
      <c r="I19" s="33"/>
      <c r="J19" s="33"/>
      <c r="K19" s="33"/>
      <c r="L19" s="46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</row>
    <row r="20" spans="1:31" s="2" customFormat="1" ht="12" customHeight="1">
      <c r="A20" s="33"/>
      <c r="B20" s="34"/>
      <c r="C20" s="33"/>
      <c r="D20" s="26" t="s">
        <v>27</v>
      </c>
      <c r="E20" s="33"/>
      <c r="F20" s="33"/>
      <c r="G20" s="33"/>
      <c r="H20" s="33"/>
      <c r="I20" s="26" t="s">
        <v>22</v>
      </c>
      <c r="J20" s="24" t="str">
        <f>IF('Rekapitulácia stavby'!AN16="","",'Rekapitulácia stavby'!AN16)</f>
        <v/>
      </c>
      <c r="K20" s="33"/>
      <c r="L20" s="46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</row>
    <row r="21" spans="1:31" s="2" customFormat="1" ht="18" customHeight="1">
      <c r="A21" s="33"/>
      <c r="B21" s="34"/>
      <c r="C21" s="33"/>
      <c r="D21" s="33"/>
      <c r="E21" s="24" t="str">
        <f>IF('Rekapitulácia stavby'!E17="","",'Rekapitulácia stavby'!E17)</f>
        <v xml:space="preserve"> </v>
      </c>
      <c r="F21" s="33"/>
      <c r="G21" s="33"/>
      <c r="H21" s="33"/>
      <c r="I21" s="26" t="s">
        <v>24</v>
      </c>
      <c r="J21" s="24" t="str">
        <f>IF('Rekapitulácia stavby'!AN17="","",'Rekapitulácia stavby'!AN17)</f>
        <v/>
      </c>
      <c r="K21" s="33"/>
      <c r="L21" s="46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</row>
    <row r="22" spans="1:31" s="2" customFormat="1" ht="6.95" customHeight="1">
      <c r="A22" s="33"/>
      <c r="B22" s="34"/>
      <c r="C22" s="33"/>
      <c r="D22" s="33"/>
      <c r="E22" s="33"/>
      <c r="F22" s="33"/>
      <c r="G22" s="33"/>
      <c r="H22" s="33"/>
      <c r="I22" s="33"/>
      <c r="J22" s="33"/>
      <c r="K22" s="33"/>
      <c r="L22" s="46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</row>
    <row r="23" spans="1:31" s="2" customFormat="1" ht="12" customHeight="1">
      <c r="A23" s="33"/>
      <c r="B23" s="34"/>
      <c r="C23" s="33"/>
      <c r="D23" s="26" t="s">
        <v>31</v>
      </c>
      <c r="E23" s="33"/>
      <c r="F23" s="33"/>
      <c r="G23" s="33"/>
      <c r="H23" s="33"/>
      <c r="I23" s="26" t="s">
        <v>22</v>
      </c>
      <c r="J23" s="24" t="s">
        <v>1</v>
      </c>
      <c r="K23" s="33"/>
      <c r="L23" s="46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</row>
    <row r="24" spans="1:31" s="2" customFormat="1" ht="18" customHeight="1">
      <c r="A24" s="33"/>
      <c r="B24" s="34"/>
      <c r="C24" s="33"/>
      <c r="D24" s="33"/>
      <c r="E24" s="24" t="s">
        <v>103</v>
      </c>
      <c r="F24" s="33"/>
      <c r="G24" s="33"/>
      <c r="H24" s="33"/>
      <c r="I24" s="26" t="s">
        <v>24</v>
      </c>
      <c r="J24" s="24" t="s">
        <v>1</v>
      </c>
      <c r="K24" s="33"/>
      <c r="L24" s="46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</row>
    <row r="25" spans="1:31" s="2" customFormat="1" ht="6.95" customHeight="1">
      <c r="A25" s="33"/>
      <c r="B25" s="34"/>
      <c r="C25" s="33"/>
      <c r="D25" s="33"/>
      <c r="E25" s="33"/>
      <c r="F25" s="33"/>
      <c r="G25" s="33"/>
      <c r="H25" s="33"/>
      <c r="I25" s="33"/>
      <c r="J25" s="33"/>
      <c r="K25" s="33"/>
      <c r="L25" s="46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</row>
    <row r="26" spans="1:31" s="2" customFormat="1" ht="12" customHeight="1">
      <c r="A26" s="33"/>
      <c r="B26" s="34"/>
      <c r="C26" s="33"/>
      <c r="D26" s="26" t="s">
        <v>32</v>
      </c>
      <c r="E26" s="33"/>
      <c r="F26" s="33"/>
      <c r="G26" s="33"/>
      <c r="H26" s="33"/>
      <c r="I26" s="33"/>
      <c r="J26" s="33"/>
      <c r="K26" s="33"/>
      <c r="L26" s="46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</row>
    <row r="27" spans="1:31" s="8" customFormat="1" ht="16.5" customHeight="1">
      <c r="A27" s="110"/>
      <c r="B27" s="111"/>
      <c r="C27" s="110"/>
      <c r="D27" s="110"/>
      <c r="E27" s="239" t="s">
        <v>1</v>
      </c>
      <c r="F27" s="239"/>
      <c r="G27" s="239"/>
      <c r="H27" s="239"/>
      <c r="I27" s="110"/>
      <c r="J27" s="110"/>
      <c r="K27" s="110"/>
      <c r="L27" s="112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  <c r="AC27" s="110"/>
      <c r="AD27" s="110"/>
      <c r="AE27" s="110"/>
    </row>
    <row r="28" spans="1:31" s="2" customFormat="1" ht="6.95" customHeight="1">
      <c r="A28" s="33"/>
      <c r="B28" s="34"/>
      <c r="C28" s="33"/>
      <c r="D28" s="33"/>
      <c r="E28" s="33"/>
      <c r="F28" s="33"/>
      <c r="G28" s="33"/>
      <c r="H28" s="33"/>
      <c r="I28" s="33"/>
      <c r="J28" s="33"/>
      <c r="K28" s="33"/>
      <c r="L28" s="46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</row>
    <row r="29" spans="1:31" s="2" customFormat="1" ht="6.95" customHeight="1">
      <c r="A29" s="33"/>
      <c r="B29" s="34"/>
      <c r="C29" s="33"/>
      <c r="D29" s="70"/>
      <c r="E29" s="70"/>
      <c r="F29" s="70"/>
      <c r="G29" s="70"/>
      <c r="H29" s="70"/>
      <c r="I29" s="70"/>
      <c r="J29" s="70"/>
      <c r="K29" s="70"/>
      <c r="L29" s="46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</row>
    <row r="30" spans="1:31" s="2" customFormat="1" ht="14.45" customHeight="1">
      <c r="A30" s="33"/>
      <c r="B30" s="34"/>
      <c r="C30" s="33"/>
      <c r="D30" s="24" t="s">
        <v>104</v>
      </c>
      <c r="E30" s="33"/>
      <c r="F30" s="33"/>
      <c r="G30" s="33"/>
      <c r="H30" s="33"/>
      <c r="I30" s="33"/>
      <c r="J30" s="32">
        <f>J96</f>
        <v>0</v>
      </c>
      <c r="K30" s="33"/>
      <c r="L30" s="46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</row>
    <row r="31" spans="1:31" s="2" customFormat="1" ht="14.45" customHeight="1">
      <c r="A31" s="33"/>
      <c r="B31" s="34"/>
      <c r="C31" s="33"/>
      <c r="D31" s="31" t="s">
        <v>94</v>
      </c>
      <c r="E31" s="33"/>
      <c r="F31" s="33"/>
      <c r="G31" s="33"/>
      <c r="H31" s="33"/>
      <c r="I31" s="33"/>
      <c r="J31" s="32">
        <f>J106</f>
        <v>0</v>
      </c>
      <c r="K31" s="33"/>
      <c r="L31" s="46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</row>
    <row r="32" spans="1:31" s="2" customFormat="1" ht="25.35" customHeight="1">
      <c r="A32" s="33"/>
      <c r="B32" s="34"/>
      <c r="C32" s="33"/>
      <c r="D32" s="113" t="s">
        <v>35</v>
      </c>
      <c r="E32" s="33"/>
      <c r="F32" s="33"/>
      <c r="G32" s="33"/>
      <c r="H32" s="33"/>
      <c r="I32" s="33"/>
      <c r="J32" s="75">
        <f>ROUND(J30 + J31, 2)</f>
        <v>0</v>
      </c>
      <c r="K32" s="33"/>
      <c r="L32" s="46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</row>
    <row r="33" spans="1:31" s="2" customFormat="1" ht="6.95" customHeight="1">
      <c r="A33" s="33"/>
      <c r="B33" s="34"/>
      <c r="C33" s="33"/>
      <c r="D33" s="70"/>
      <c r="E33" s="70"/>
      <c r="F33" s="70"/>
      <c r="G33" s="70"/>
      <c r="H33" s="70"/>
      <c r="I33" s="70"/>
      <c r="J33" s="70"/>
      <c r="K33" s="70"/>
      <c r="L33" s="46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</row>
    <row r="34" spans="1:31" s="2" customFormat="1" ht="14.45" customHeight="1">
      <c r="A34" s="33"/>
      <c r="B34" s="34"/>
      <c r="C34" s="33"/>
      <c r="D34" s="33"/>
      <c r="E34" s="33"/>
      <c r="F34" s="37" t="s">
        <v>37</v>
      </c>
      <c r="G34" s="33"/>
      <c r="H34" s="33"/>
      <c r="I34" s="37" t="s">
        <v>36</v>
      </c>
      <c r="J34" s="37" t="s">
        <v>38</v>
      </c>
      <c r="K34" s="33"/>
      <c r="L34" s="46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</row>
    <row r="35" spans="1:31" s="2" customFormat="1" ht="14.45" customHeight="1">
      <c r="A35" s="33"/>
      <c r="B35" s="34"/>
      <c r="C35" s="33"/>
      <c r="D35" s="114" t="s">
        <v>39</v>
      </c>
      <c r="E35" s="39" t="s">
        <v>40</v>
      </c>
      <c r="F35" s="115">
        <f>ROUND((SUM(BE106:BE113) + SUM(BE133:BE164)),  2)</f>
        <v>0</v>
      </c>
      <c r="G35" s="116"/>
      <c r="H35" s="116"/>
      <c r="I35" s="117">
        <v>0.2</v>
      </c>
      <c r="J35" s="115">
        <f>ROUND(((SUM(BE106:BE113) + SUM(BE133:BE164))*I35),  2)</f>
        <v>0</v>
      </c>
      <c r="K35" s="33"/>
      <c r="L35" s="46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</row>
    <row r="36" spans="1:31" s="2" customFormat="1" ht="14.45" customHeight="1">
      <c r="A36" s="33"/>
      <c r="B36" s="34"/>
      <c r="C36" s="33"/>
      <c r="D36" s="33"/>
      <c r="E36" s="39" t="s">
        <v>41</v>
      </c>
      <c r="F36" s="115">
        <f>ROUND((SUM(BF106:BF113) + SUM(BF133:BF164)),  2)</f>
        <v>0</v>
      </c>
      <c r="G36" s="116"/>
      <c r="H36" s="116"/>
      <c r="I36" s="117">
        <v>0.2</v>
      </c>
      <c r="J36" s="115">
        <f>ROUND(((SUM(BF106:BF113) + SUM(BF133:BF164))*I36),  2)</f>
        <v>0</v>
      </c>
      <c r="K36" s="33"/>
      <c r="L36" s="46"/>
      <c r="S36" s="33"/>
      <c r="T36" s="33"/>
      <c r="U36" s="33"/>
      <c r="V36" s="33"/>
      <c r="W36" s="33"/>
      <c r="X36" s="33"/>
      <c r="Y36" s="33"/>
      <c r="Z36" s="33"/>
      <c r="AA36" s="33"/>
      <c r="AB36" s="33"/>
      <c r="AC36" s="33"/>
      <c r="AD36" s="33"/>
      <c r="AE36" s="33"/>
    </row>
    <row r="37" spans="1:31" s="2" customFormat="1" ht="14.45" hidden="1" customHeight="1">
      <c r="A37" s="33"/>
      <c r="B37" s="34"/>
      <c r="C37" s="33"/>
      <c r="D37" s="33"/>
      <c r="E37" s="26" t="s">
        <v>42</v>
      </c>
      <c r="F37" s="118">
        <f>ROUND((SUM(BG106:BG113) + SUM(BG133:BG164)),  2)</f>
        <v>0</v>
      </c>
      <c r="G37" s="33"/>
      <c r="H37" s="33"/>
      <c r="I37" s="119">
        <v>0.2</v>
      </c>
      <c r="J37" s="118">
        <f>0</f>
        <v>0</v>
      </c>
      <c r="K37" s="33"/>
      <c r="L37" s="46"/>
      <c r="S37" s="33"/>
      <c r="T37" s="33"/>
      <c r="U37" s="33"/>
      <c r="V37" s="33"/>
      <c r="W37" s="33"/>
      <c r="X37" s="33"/>
      <c r="Y37" s="33"/>
      <c r="Z37" s="33"/>
      <c r="AA37" s="33"/>
      <c r="AB37" s="33"/>
      <c r="AC37" s="33"/>
      <c r="AD37" s="33"/>
      <c r="AE37" s="33"/>
    </row>
    <row r="38" spans="1:31" s="2" customFormat="1" ht="14.45" hidden="1" customHeight="1">
      <c r="A38" s="33"/>
      <c r="B38" s="34"/>
      <c r="C38" s="33"/>
      <c r="D38" s="33"/>
      <c r="E38" s="26" t="s">
        <v>43</v>
      </c>
      <c r="F38" s="118">
        <f>ROUND((SUM(BH106:BH113) + SUM(BH133:BH164)),  2)</f>
        <v>0</v>
      </c>
      <c r="G38" s="33"/>
      <c r="H38" s="33"/>
      <c r="I38" s="119">
        <v>0.2</v>
      </c>
      <c r="J38" s="118">
        <f>0</f>
        <v>0</v>
      </c>
      <c r="K38" s="33"/>
      <c r="L38" s="46"/>
      <c r="S38" s="33"/>
      <c r="T38" s="33"/>
      <c r="U38" s="33"/>
      <c r="V38" s="33"/>
      <c r="W38" s="33"/>
      <c r="X38" s="33"/>
      <c r="Y38" s="33"/>
      <c r="Z38" s="33"/>
      <c r="AA38" s="33"/>
      <c r="AB38" s="33"/>
      <c r="AC38" s="33"/>
      <c r="AD38" s="33"/>
      <c r="AE38" s="33"/>
    </row>
    <row r="39" spans="1:31" s="2" customFormat="1" ht="14.45" hidden="1" customHeight="1">
      <c r="A39" s="33"/>
      <c r="B39" s="34"/>
      <c r="C39" s="33"/>
      <c r="D39" s="33"/>
      <c r="E39" s="39" t="s">
        <v>44</v>
      </c>
      <c r="F39" s="115">
        <f>ROUND((SUM(BI106:BI113) + SUM(BI133:BI164)),  2)</f>
        <v>0</v>
      </c>
      <c r="G39" s="116"/>
      <c r="H39" s="116"/>
      <c r="I39" s="117">
        <v>0</v>
      </c>
      <c r="J39" s="115">
        <f>0</f>
        <v>0</v>
      </c>
      <c r="K39" s="33"/>
      <c r="L39" s="46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</row>
    <row r="40" spans="1:31" s="2" customFormat="1" ht="6.95" customHeight="1">
      <c r="A40" s="33"/>
      <c r="B40" s="34"/>
      <c r="C40" s="33"/>
      <c r="D40" s="33"/>
      <c r="E40" s="33"/>
      <c r="F40" s="33"/>
      <c r="G40" s="33"/>
      <c r="H40" s="33"/>
      <c r="I40" s="33"/>
      <c r="J40" s="33"/>
      <c r="K40" s="33"/>
      <c r="L40" s="46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</row>
    <row r="41" spans="1:31" s="2" customFormat="1" ht="25.35" customHeight="1">
      <c r="A41" s="33"/>
      <c r="B41" s="34"/>
      <c r="C41" s="107"/>
      <c r="D41" s="120" t="s">
        <v>45</v>
      </c>
      <c r="E41" s="64"/>
      <c r="F41" s="64"/>
      <c r="G41" s="121" t="s">
        <v>46</v>
      </c>
      <c r="H41" s="122" t="s">
        <v>47</v>
      </c>
      <c r="I41" s="64"/>
      <c r="J41" s="123">
        <f>SUM(J32:J39)</f>
        <v>0</v>
      </c>
      <c r="K41" s="124"/>
      <c r="L41" s="46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</row>
    <row r="42" spans="1:31" s="2" customFormat="1" ht="14.45" customHeight="1">
      <c r="A42" s="33"/>
      <c r="B42" s="34"/>
      <c r="C42" s="33"/>
      <c r="D42" s="33"/>
      <c r="E42" s="33"/>
      <c r="F42" s="33"/>
      <c r="G42" s="33"/>
      <c r="H42" s="33"/>
      <c r="I42" s="33"/>
      <c r="J42" s="33"/>
      <c r="K42" s="33"/>
      <c r="L42" s="46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</row>
    <row r="43" spans="1:31" s="1" customFormat="1" ht="14.45" customHeight="1">
      <c r="B43" s="19"/>
      <c r="L43" s="19"/>
    </row>
    <row r="44" spans="1:31" s="1" customFormat="1" ht="14.45" customHeight="1">
      <c r="B44" s="19"/>
      <c r="L44" s="19"/>
    </row>
    <row r="45" spans="1:31" s="1" customFormat="1" ht="14.45" customHeight="1">
      <c r="B45" s="19"/>
      <c r="L45" s="19"/>
    </row>
    <row r="46" spans="1:31" s="1" customFormat="1" ht="14.45" customHeight="1">
      <c r="B46" s="19"/>
      <c r="L46" s="19"/>
    </row>
    <row r="47" spans="1:31" s="1" customFormat="1" ht="14.45" customHeight="1">
      <c r="B47" s="19"/>
      <c r="L47" s="19"/>
    </row>
    <row r="48" spans="1:31" s="1" customFormat="1" ht="14.45" customHeight="1">
      <c r="B48" s="19"/>
      <c r="L48" s="19"/>
    </row>
    <row r="49" spans="1:31" s="1" customFormat="1" ht="14.45" customHeight="1">
      <c r="B49" s="19"/>
      <c r="L49" s="19"/>
    </row>
    <row r="50" spans="1:31" s="2" customFormat="1" ht="14.45" customHeight="1">
      <c r="B50" s="46"/>
      <c r="D50" s="47" t="s">
        <v>48</v>
      </c>
      <c r="E50" s="48"/>
      <c r="F50" s="48"/>
      <c r="G50" s="47" t="s">
        <v>49</v>
      </c>
      <c r="H50" s="48"/>
      <c r="I50" s="48"/>
      <c r="J50" s="48"/>
      <c r="K50" s="48"/>
      <c r="L50" s="46"/>
    </row>
    <row r="51" spans="1:31">
      <c r="B51" s="19"/>
      <c r="L51" s="19"/>
    </row>
    <row r="52" spans="1:31">
      <c r="B52" s="19"/>
      <c r="L52" s="19"/>
    </row>
    <row r="53" spans="1:31">
      <c r="B53" s="19"/>
      <c r="L53" s="19"/>
    </row>
    <row r="54" spans="1:31">
      <c r="B54" s="19"/>
      <c r="L54" s="19"/>
    </row>
    <row r="55" spans="1:31">
      <c r="B55" s="19"/>
      <c r="L55" s="19"/>
    </row>
    <row r="56" spans="1:31">
      <c r="B56" s="19"/>
      <c r="L56" s="19"/>
    </row>
    <row r="57" spans="1:31">
      <c r="B57" s="19"/>
      <c r="L57" s="19"/>
    </row>
    <row r="58" spans="1:31">
      <c r="B58" s="19"/>
      <c r="L58" s="19"/>
    </row>
    <row r="59" spans="1:31">
      <c r="B59" s="19"/>
      <c r="L59" s="19"/>
    </row>
    <row r="60" spans="1:31">
      <c r="B60" s="19"/>
      <c r="L60" s="19"/>
    </row>
    <row r="61" spans="1:31" s="2" customFormat="1" ht="12.75">
      <c r="A61" s="33"/>
      <c r="B61" s="34"/>
      <c r="C61" s="33"/>
      <c r="D61" s="49" t="s">
        <v>50</v>
      </c>
      <c r="E61" s="36"/>
      <c r="F61" s="125" t="s">
        <v>51</v>
      </c>
      <c r="G61" s="49" t="s">
        <v>50</v>
      </c>
      <c r="H61" s="36"/>
      <c r="I61" s="36"/>
      <c r="J61" s="126" t="s">
        <v>51</v>
      </c>
      <c r="K61" s="36"/>
      <c r="L61" s="46"/>
      <c r="S61" s="33"/>
      <c r="T61" s="33"/>
      <c r="U61" s="33"/>
      <c r="V61" s="33"/>
      <c r="W61" s="33"/>
      <c r="X61" s="33"/>
      <c r="Y61" s="33"/>
      <c r="Z61" s="33"/>
      <c r="AA61" s="33"/>
      <c r="AB61" s="33"/>
      <c r="AC61" s="33"/>
      <c r="AD61" s="33"/>
      <c r="AE61" s="33"/>
    </row>
    <row r="62" spans="1:31">
      <c r="B62" s="19"/>
      <c r="L62" s="19"/>
    </row>
    <row r="63" spans="1:31">
      <c r="B63" s="19"/>
      <c r="L63" s="19"/>
    </row>
    <row r="64" spans="1:31">
      <c r="B64" s="19"/>
      <c r="L64" s="19"/>
    </row>
    <row r="65" spans="1:31" s="2" customFormat="1" ht="12.75">
      <c r="A65" s="33"/>
      <c r="B65" s="34"/>
      <c r="C65" s="33"/>
      <c r="D65" s="47" t="s">
        <v>52</v>
      </c>
      <c r="E65" s="50"/>
      <c r="F65" s="50"/>
      <c r="G65" s="47" t="s">
        <v>53</v>
      </c>
      <c r="H65" s="50"/>
      <c r="I65" s="50"/>
      <c r="J65" s="50"/>
      <c r="K65" s="50"/>
      <c r="L65" s="46"/>
      <c r="S65" s="33"/>
      <c r="T65" s="33"/>
      <c r="U65" s="33"/>
      <c r="V65" s="33"/>
      <c r="W65" s="33"/>
      <c r="X65" s="33"/>
      <c r="Y65" s="33"/>
      <c r="Z65" s="33"/>
      <c r="AA65" s="33"/>
      <c r="AB65" s="33"/>
      <c r="AC65" s="33"/>
      <c r="AD65" s="33"/>
      <c r="AE65" s="33"/>
    </row>
    <row r="66" spans="1:31">
      <c r="B66" s="19"/>
      <c r="L66" s="19"/>
    </row>
    <row r="67" spans="1:31">
      <c r="B67" s="19"/>
      <c r="L67" s="19"/>
    </row>
    <row r="68" spans="1:31">
      <c r="B68" s="19"/>
      <c r="L68" s="19"/>
    </row>
    <row r="69" spans="1:31">
      <c r="B69" s="19"/>
      <c r="L69" s="19"/>
    </row>
    <row r="70" spans="1:31">
      <c r="B70" s="19"/>
      <c r="L70" s="19"/>
    </row>
    <row r="71" spans="1:31">
      <c r="B71" s="19"/>
      <c r="L71" s="19"/>
    </row>
    <row r="72" spans="1:31">
      <c r="B72" s="19"/>
      <c r="L72" s="19"/>
    </row>
    <row r="73" spans="1:31">
      <c r="B73" s="19"/>
      <c r="L73" s="19"/>
    </row>
    <row r="74" spans="1:31">
      <c r="B74" s="19"/>
      <c r="L74" s="19"/>
    </row>
    <row r="75" spans="1:31">
      <c r="B75" s="19"/>
      <c r="L75" s="19"/>
    </row>
    <row r="76" spans="1:31" s="2" customFormat="1" ht="12.75">
      <c r="A76" s="33"/>
      <c r="B76" s="34"/>
      <c r="C76" s="33"/>
      <c r="D76" s="49" t="s">
        <v>50</v>
      </c>
      <c r="E76" s="36"/>
      <c r="F76" s="125" t="s">
        <v>51</v>
      </c>
      <c r="G76" s="49" t="s">
        <v>50</v>
      </c>
      <c r="H76" s="36"/>
      <c r="I76" s="36"/>
      <c r="J76" s="126" t="s">
        <v>51</v>
      </c>
      <c r="K76" s="36"/>
      <c r="L76" s="46"/>
      <c r="S76" s="33"/>
      <c r="T76" s="33"/>
      <c r="U76" s="33"/>
      <c r="V76" s="33"/>
      <c r="W76" s="33"/>
      <c r="X76" s="33"/>
      <c r="Y76" s="33"/>
      <c r="Z76" s="33"/>
      <c r="AA76" s="33"/>
      <c r="AB76" s="33"/>
      <c r="AC76" s="33"/>
      <c r="AD76" s="33"/>
      <c r="AE76" s="33"/>
    </row>
    <row r="77" spans="1:31" s="2" customFormat="1" ht="14.45" customHeight="1">
      <c r="A77" s="33"/>
      <c r="B77" s="51"/>
      <c r="C77" s="52"/>
      <c r="D77" s="52"/>
      <c r="E77" s="52"/>
      <c r="F77" s="52"/>
      <c r="G77" s="52"/>
      <c r="H77" s="52"/>
      <c r="I77" s="52"/>
      <c r="J77" s="52"/>
      <c r="K77" s="52"/>
      <c r="L77" s="46"/>
      <c r="S77" s="33"/>
      <c r="T77" s="33"/>
      <c r="U77" s="33"/>
      <c r="V77" s="33"/>
      <c r="W77" s="33"/>
      <c r="X77" s="33"/>
      <c r="Y77" s="33"/>
      <c r="Z77" s="33"/>
      <c r="AA77" s="33"/>
      <c r="AB77" s="33"/>
      <c r="AC77" s="33"/>
      <c r="AD77" s="33"/>
      <c r="AE77" s="33"/>
    </row>
    <row r="81" spans="1:47" s="2" customFormat="1" ht="6.95" customHeight="1">
      <c r="A81" s="33"/>
      <c r="B81" s="53"/>
      <c r="C81" s="54"/>
      <c r="D81" s="54"/>
      <c r="E81" s="54"/>
      <c r="F81" s="54"/>
      <c r="G81" s="54"/>
      <c r="H81" s="54"/>
      <c r="I81" s="54"/>
      <c r="J81" s="54"/>
      <c r="K81" s="54"/>
      <c r="L81" s="46"/>
      <c r="S81" s="33"/>
      <c r="T81" s="33"/>
      <c r="U81" s="33"/>
      <c r="V81" s="33"/>
      <c r="W81" s="33"/>
      <c r="X81" s="33"/>
      <c r="Y81" s="33"/>
      <c r="Z81" s="33"/>
      <c r="AA81" s="33"/>
      <c r="AB81" s="33"/>
      <c r="AC81" s="33"/>
      <c r="AD81" s="33"/>
      <c r="AE81" s="33"/>
    </row>
    <row r="82" spans="1:47" s="2" customFormat="1" ht="24.95" customHeight="1">
      <c r="A82" s="33"/>
      <c r="B82" s="34"/>
      <c r="C82" s="20" t="s">
        <v>105</v>
      </c>
      <c r="D82" s="33"/>
      <c r="E82" s="33"/>
      <c r="F82" s="33"/>
      <c r="G82" s="33"/>
      <c r="H82" s="33"/>
      <c r="I82" s="33"/>
      <c r="J82" s="33"/>
      <c r="K82" s="33"/>
      <c r="L82" s="46"/>
      <c r="S82" s="33"/>
      <c r="T82" s="33"/>
      <c r="U82" s="33"/>
      <c r="V82" s="33"/>
      <c r="W82" s="33"/>
      <c r="X82" s="33"/>
      <c r="Y82" s="33"/>
      <c r="Z82" s="33"/>
      <c r="AA82" s="33"/>
      <c r="AB82" s="33"/>
      <c r="AC82" s="33"/>
      <c r="AD82" s="33"/>
      <c r="AE82" s="33"/>
    </row>
    <row r="83" spans="1:47" s="2" customFormat="1" ht="6.95" customHeight="1">
      <c r="A83" s="33"/>
      <c r="B83" s="34"/>
      <c r="C83" s="33"/>
      <c r="D83" s="33"/>
      <c r="E83" s="33"/>
      <c r="F83" s="33"/>
      <c r="G83" s="33"/>
      <c r="H83" s="33"/>
      <c r="I83" s="33"/>
      <c r="J83" s="33"/>
      <c r="K83" s="33"/>
      <c r="L83" s="46"/>
      <c r="S83" s="33"/>
      <c r="T83" s="33"/>
      <c r="U83" s="33"/>
      <c r="V83" s="33"/>
      <c r="W83" s="33"/>
      <c r="X83" s="33"/>
      <c r="Y83" s="33"/>
      <c r="Z83" s="33"/>
      <c r="AA83" s="33"/>
      <c r="AB83" s="33"/>
      <c r="AC83" s="33"/>
      <c r="AD83" s="33"/>
      <c r="AE83" s="33"/>
    </row>
    <row r="84" spans="1:47" s="2" customFormat="1" ht="12" customHeight="1">
      <c r="A84" s="33"/>
      <c r="B84" s="34"/>
      <c r="C84" s="26" t="s">
        <v>14</v>
      </c>
      <c r="D84" s="33"/>
      <c r="E84" s="33"/>
      <c r="F84" s="33"/>
      <c r="G84" s="33"/>
      <c r="H84" s="33"/>
      <c r="I84" s="33"/>
      <c r="J84" s="33"/>
      <c r="K84" s="33"/>
      <c r="L84" s="46"/>
      <c r="S84" s="33"/>
      <c r="T84" s="33"/>
      <c r="U84" s="33"/>
      <c r="V84" s="33"/>
      <c r="W84" s="33"/>
      <c r="X84" s="33"/>
      <c r="Y84" s="33"/>
      <c r="Z84" s="33"/>
      <c r="AA84" s="33"/>
      <c r="AB84" s="33"/>
      <c r="AC84" s="33"/>
      <c r="AD84" s="33"/>
      <c r="AE84" s="33"/>
    </row>
    <row r="85" spans="1:47" s="2" customFormat="1" ht="26.25" customHeight="1">
      <c r="A85" s="33"/>
      <c r="B85" s="34"/>
      <c r="C85" s="33"/>
      <c r="D85" s="33"/>
      <c r="E85" s="267" t="str">
        <f>E7</f>
        <v xml:space="preserve"> Modernizácia zberného dvora v obci Zborov nad  Bystricou, SO 08 - Výrobná hala - stavebné úpravy</v>
      </c>
      <c r="F85" s="268"/>
      <c r="G85" s="268"/>
      <c r="H85" s="268"/>
      <c r="I85" s="33"/>
      <c r="J85" s="33"/>
      <c r="K85" s="33"/>
      <c r="L85" s="46"/>
      <c r="S85" s="33"/>
      <c r="T85" s="33"/>
      <c r="U85" s="33"/>
      <c r="V85" s="33"/>
      <c r="W85" s="33"/>
      <c r="X85" s="33"/>
      <c r="Y85" s="33"/>
      <c r="Z85" s="33"/>
      <c r="AA85" s="33"/>
      <c r="AB85" s="33"/>
      <c r="AC85" s="33"/>
      <c r="AD85" s="33"/>
      <c r="AE85" s="33"/>
    </row>
    <row r="86" spans="1:47" s="2" customFormat="1" ht="12" customHeight="1">
      <c r="A86" s="33"/>
      <c r="B86" s="34"/>
      <c r="C86" s="26" t="s">
        <v>101</v>
      </c>
      <c r="D86" s="33"/>
      <c r="E86" s="33"/>
      <c r="F86" s="33"/>
      <c r="G86" s="33"/>
      <c r="H86" s="33"/>
      <c r="I86" s="33"/>
      <c r="J86" s="33"/>
      <c r="K86" s="33"/>
      <c r="L86" s="46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</row>
    <row r="87" spans="1:47" s="2" customFormat="1" ht="16.5" customHeight="1">
      <c r="A87" s="33"/>
      <c r="B87" s="34"/>
      <c r="C87" s="33"/>
      <c r="D87" s="33"/>
      <c r="E87" s="257" t="str">
        <f>E9</f>
        <v>004-03-2022 - NTL rozvod plynu</v>
      </c>
      <c r="F87" s="269"/>
      <c r="G87" s="269"/>
      <c r="H87" s="269"/>
      <c r="I87" s="33"/>
      <c r="J87" s="33"/>
      <c r="K87" s="33"/>
      <c r="L87" s="46"/>
      <c r="S87" s="33"/>
      <c r="T87" s="33"/>
      <c r="U87" s="33"/>
      <c r="V87" s="33"/>
      <c r="W87" s="33"/>
      <c r="X87" s="33"/>
      <c r="Y87" s="33"/>
      <c r="Z87" s="33"/>
      <c r="AA87" s="33"/>
      <c r="AB87" s="33"/>
      <c r="AC87" s="33"/>
      <c r="AD87" s="33"/>
      <c r="AE87" s="33"/>
    </row>
    <row r="88" spans="1:47" s="2" customFormat="1" ht="6.95" customHeight="1">
      <c r="A88" s="33"/>
      <c r="B88" s="34"/>
      <c r="C88" s="33"/>
      <c r="D88" s="33"/>
      <c r="E88" s="33"/>
      <c r="F88" s="33"/>
      <c r="G88" s="33"/>
      <c r="H88" s="33"/>
      <c r="I88" s="33"/>
      <c r="J88" s="33"/>
      <c r="K88" s="33"/>
      <c r="L88" s="46"/>
      <c r="S88" s="33"/>
      <c r="T88" s="33"/>
      <c r="U88" s="33"/>
      <c r="V88" s="33"/>
      <c r="W88" s="33"/>
      <c r="X88" s="33"/>
      <c r="Y88" s="33"/>
      <c r="Z88" s="33"/>
      <c r="AA88" s="33"/>
      <c r="AB88" s="33"/>
      <c r="AC88" s="33"/>
      <c r="AD88" s="33"/>
      <c r="AE88" s="33"/>
    </row>
    <row r="89" spans="1:47" s="2" customFormat="1" ht="12" customHeight="1">
      <c r="A89" s="33"/>
      <c r="B89" s="34"/>
      <c r="C89" s="26" t="s">
        <v>18</v>
      </c>
      <c r="D89" s="33"/>
      <c r="E89" s="33"/>
      <c r="F89" s="24" t="str">
        <f>F12</f>
        <v>Zborov nad Bystricou</v>
      </c>
      <c r="G89" s="33"/>
      <c r="H89" s="33"/>
      <c r="I89" s="26" t="s">
        <v>20</v>
      </c>
      <c r="J89" s="59">
        <f>IF(J12="","",J12)</f>
        <v>44680</v>
      </c>
      <c r="K89" s="33"/>
      <c r="L89" s="46"/>
      <c r="S89" s="33"/>
      <c r="T89" s="33"/>
      <c r="U89" s="33"/>
      <c r="V89" s="33"/>
      <c r="W89" s="33"/>
      <c r="X89" s="33"/>
      <c r="Y89" s="33"/>
      <c r="Z89" s="33"/>
      <c r="AA89" s="33"/>
      <c r="AB89" s="33"/>
      <c r="AC89" s="33"/>
      <c r="AD89" s="33"/>
      <c r="AE89" s="33"/>
    </row>
    <row r="90" spans="1:47" s="2" customFormat="1" ht="6.95" customHeight="1">
      <c r="A90" s="33"/>
      <c r="B90" s="34"/>
      <c r="C90" s="33"/>
      <c r="D90" s="33"/>
      <c r="E90" s="33"/>
      <c r="F90" s="33"/>
      <c r="G90" s="33"/>
      <c r="H90" s="33"/>
      <c r="I90" s="33"/>
      <c r="J90" s="33"/>
      <c r="K90" s="33"/>
      <c r="L90" s="46"/>
      <c r="S90" s="33"/>
      <c r="T90" s="33"/>
      <c r="U90" s="33"/>
      <c r="V90" s="33"/>
      <c r="W90" s="33"/>
      <c r="X90" s="33"/>
      <c r="Y90" s="33"/>
      <c r="Z90" s="33"/>
      <c r="AA90" s="33"/>
      <c r="AB90" s="33"/>
      <c r="AC90" s="33"/>
      <c r="AD90" s="33"/>
      <c r="AE90" s="33"/>
    </row>
    <row r="91" spans="1:47" s="2" customFormat="1" ht="15.2" customHeight="1">
      <c r="A91" s="33"/>
      <c r="B91" s="34"/>
      <c r="C91" s="26" t="s">
        <v>21</v>
      </c>
      <c r="D91" s="33"/>
      <c r="E91" s="33"/>
      <c r="F91" s="24" t="str">
        <f>E15</f>
        <v>Obec Zborov nad Bystricou</v>
      </c>
      <c r="G91" s="33"/>
      <c r="H91" s="33"/>
      <c r="I91" s="26" t="s">
        <v>27</v>
      </c>
      <c r="J91" s="29" t="str">
        <f>E21</f>
        <v xml:space="preserve"> </v>
      </c>
      <c r="K91" s="33"/>
      <c r="L91" s="46"/>
      <c r="S91" s="33"/>
      <c r="T91" s="33"/>
      <c r="U91" s="33"/>
      <c r="V91" s="33"/>
      <c r="W91" s="33"/>
      <c r="X91" s="33"/>
      <c r="Y91" s="33"/>
      <c r="Z91" s="33"/>
      <c r="AA91" s="33"/>
      <c r="AB91" s="33"/>
      <c r="AC91" s="33"/>
      <c r="AD91" s="33"/>
      <c r="AE91" s="33"/>
    </row>
    <row r="92" spans="1:47" s="2" customFormat="1" ht="15.2" customHeight="1">
      <c r="A92" s="33"/>
      <c r="B92" s="34"/>
      <c r="C92" s="26" t="s">
        <v>25</v>
      </c>
      <c r="D92" s="33"/>
      <c r="E92" s="33"/>
      <c r="F92" s="24" t="str">
        <f>IF(E18="","",E18)</f>
        <v>Vyplň údaj</v>
      </c>
      <c r="G92" s="33"/>
      <c r="H92" s="33"/>
      <c r="I92" s="26" t="s">
        <v>31</v>
      </c>
      <c r="J92" s="29" t="str">
        <f>E24</f>
        <v>Martin Matušek</v>
      </c>
      <c r="K92" s="33"/>
      <c r="L92" s="46"/>
      <c r="S92" s="33"/>
      <c r="T92" s="33"/>
      <c r="U92" s="33"/>
      <c r="V92" s="33"/>
      <c r="W92" s="33"/>
      <c r="X92" s="33"/>
      <c r="Y92" s="33"/>
      <c r="Z92" s="33"/>
      <c r="AA92" s="33"/>
      <c r="AB92" s="33"/>
      <c r="AC92" s="33"/>
      <c r="AD92" s="33"/>
      <c r="AE92" s="33"/>
    </row>
    <row r="93" spans="1:47" s="2" customFormat="1" ht="10.35" customHeight="1">
      <c r="A93" s="33"/>
      <c r="B93" s="34"/>
      <c r="C93" s="33"/>
      <c r="D93" s="33"/>
      <c r="E93" s="33"/>
      <c r="F93" s="33"/>
      <c r="G93" s="33"/>
      <c r="H93" s="33"/>
      <c r="I93" s="33"/>
      <c r="J93" s="33"/>
      <c r="K93" s="33"/>
      <c r="L93" s="46"/>
      <c r="S93" s="33"/>
      <c r="T93" s="33"/>
      <c r="U93" s="33"/>
      <c r="V93" s="33"/>
      <c r="W93" s="33"/>
      <c r="X93" s="33"/>
      <c r="Y93" s="33"/>
      <c r="Z93" s="33"/>
      <c r="AA93" s="33"/>
      <c r="AB93" s="33"/>
      <c r="AC93" s="33"/>
      <c r="AD93" s="33"/>
      <c r="AE93" s="33"/>
    </row>
    <row r="94" spans="1:47" s="2" customFormat="1" ht="29.25" customHeight="1">
      <c r="A94" s="33"/>
      <c r="B94" s="34"/>
      <c r="C94" s="127" t="s">
        <v>106</v>
      </c>
      <c r="D94" s="107"/>
      <c r="E94" s="107"/>
      <c r="F94" s="107"/>
      <c r="G94" s="107"/>
      <c r="H94" s="107"/>
      <c r="I94" s="107"/>
      <c r="J94" s="128" t="s">
        <v>107</v>
      </c>
      <c r="K94" s="107"/>
      <c r="L94" s="46"/>
      <c r="S94" s="33"/>
      <c r="T94" s="33"/>
      <c r="U94" s="33"/>
      <c r="V94" s="33"/>
      <c r="W94" s="33"/>
      <c r="X94" s="33"/>
      <c r="Y94" s="33"/>
      <c r="Z94" s="33"/>
      <c r="AA94" s="33"/>
      <c r="AB94" s="33"/>
      <c r="AC94" s="33"/>
      <c r="AD94" s="33"/>
      <c r="AE94" s="33"/>
    </row>
    <row r="95" spans="1:47" s="2" customFormat="1" ht="10.35" customHeight="1">
      <c r="A95" s="33"/>
      <c r="B95" s="34"/>
      <c r="C95" s="33"/>
      <c r="D95" s="33"/>
      <c r="E95" s="33"/>
      <c r="F95" s="33"/>
      <c r="G95" s="33"/>
      <c r="H95" s="33"/>
      <c r="I95" s="33"/>
      <c r="J95" s="33"/>
      <c r="K95" s="33"/>
      <c r="L95" s="46"/>
      <c r="S95" s="33"/>
      <c r="T95" s="33"/>
      <c r="U95" s="33"/>
      <c r="V95" s="33"/>
      <c r="W95" s="33"/>
      <c r="X95" s="33"/>
      <c r="Y95" s="33"/>
      <c r="Z95" s="33"/>
      <c r="AA95" s="33"/>
      <c r="AB95" s="33"/>
      <c r="AC95" s="33"/>
      <c r="AD95" s="33"/>
      <c r="AE95" s="33"/>
    </row>
    <row r="96" spans="1:47" s="2" customFormat="1" ht="22.9" customHeight="1">
      <c r="A96" s="33"/>
      <c r="B96" s="34"/>
      <c r="C96" s="129" t="s">
        <v>108</v>
      </c>
      <c r="D96" s="33"/>
      <c r="E96" s="33"/>
      <c r="F96" s="33"/>
      <c r="G96" s="33"/>
      <c r="H96" s="33"/>
      <c r="I96" s="33"/>
      <c r="J96" s="75">
        <f>J133</f>
        <v>0</v>
      </c>
      <c r="K96" s="33"/>
      <c r="L96" s="46"/>
      <c r="S96" s="33"/>
      <c r="T96" s="33"/>
      <c r="U96" s="33"/>
      <c r="V96" s="33"/>
      <c r="W96" s="33"/>
      <c r="X96" s="33"/>
      <c r="Y96" s="33"/>
      <c r="Z96" s="33"/>
      <c r="AA96" s="33"/>
      <c r="AB96" s="33"/>
      <c r="AC96" s="33"/>
      <c r="AD96" s="33"/>
      <c r="AE96" s="33"/>
      <c r="AU96" s="16" t="s">
        <v>109</v>
      </c>
    </row>
    <row r="97" spans="1:65" s="9" customFormat="1" ht="24.95" customHeight="1">
      <c r="B97" s="130"/>
      <c r="D97" s="131" t="s">
        <v>110</v>
      </c>
      <c r="E97" s="132"/>
      <c r="F97" s="132"/>
      <c r="G97" s="132"/>
      <c r="H97" s="132"/>
      <c r="I97" s="132"/>
      <c r="J97" s="133">
        <f>J134</f>
        <v>0</v>
      </c>
      <c r="L97" s="130"/>
    </row>
    <row r="98" spans="1:65" s="10" customFormat="1" ht="19.899999999999999" customHeight="1">
      <c r="B98" s="134"/>
      <c r="D98" s="135" t="s">
        <v>806</v>
      </c>
      <c r="E98" s="136"/>
      <c r="F98" s="136"/>
      <c r="G98" s="136"/>
      <c r="H98" s="136"/>
      <c r="I98" s="136"/>
      <c r="J98" s="137">
        <f>J135</f>
        <v>0</v>
      </c>
      <c r="L98" s="134"/>
    </row>
    <row r="99" spans="1:65" s="10" customFormat="1" ht="19.899999999999999" customHeight="1">
      <c r="B99" s="134"/>
      <c r="D99" s="135" t="s">
        <v>118</v>
      </c>
      <c r="E99" s="136"/>
      <c r="F99" s="136"/>
      <c r="G99" s="136"/>
      <c r="H99" s="136"/>
      <c r="I99" s="136"/>
      <c r="J99" s="137">
        <f>J144</f>
        <v>0</v>
      </c>
      <c r="L99" s="134"/>
    </row>
    <row r="100" spans="1:65" s="10" customFormat="1" ht="19.899999999999999" customHeight="1">
      <c r="B100" s="134"/>
      <c r="D100" s="135" t="s">
        <v>807</v>
      </c>
      <c r="E100" s="136"/>
      <c r="F100" s="136"/>
      <c r="G100" s="136"/>
      <c r="H100" s="136"/>
      <c r="I100" s="136"/>
      <c r="J100" s="137">
        <f>J150</f>
        <v>0</v>
      </c>
      <c r="L100" s="134"/>
    </row>
    <row r="101" spans="1:65" s="10" customFormat="1" ht="19.899999999999999" customHeight="1">
      <c r="B101" s="134"/>
      <c r="D101" s="135" t="s">
        <v>808</v>
      </c>
      <c r="E101" s="136"/>
      <c r="F101" s="136"/>
      <c r="G101" s="136"/>
      <c r="H101" s="136"/>
      <c r="I101" s="136"/>
      <c r="J101" s="137">
        <f>J158</f>
        <v>0</v>
      </c>
      <c r="L101" s="134"/>
    </row>
    <row r="102" spans="1:65" s="9" customFormat="1" ht="24.95" customHeight="1">
      <c r="B102" s="130"/>
      <c r="D102" s="131" t="s">
        <v>809</v>
      </c>
      <c r="E102" s="132"/>
      <c r="F102" s="132"/>
      <c r="G102" s="132"/>
      <c r="H102" s="132"/>
      <c r="I102" s="132"/>
      <c r="J102" s="133">
        <f>J160</f>
        <v>0</v>
      </c>
      <c r="L102" s="130"/>
    </row>
    <row r="103" spans="1:65" s="9" customFormat="1" ht="24.95" customHeight="1">
      <c r="B103" s="130"/>
      <c r="D103" s="131" t="s">
        <v>120</v>
      </c>
      <c r="E103" s="132"/>
      <c r="F103" s="132"/>
      <c r="G103" s="132"/>
      <c r="H103" s="132"/>
      <c r="I103" s="132"/>
      <c r="J103" s="133">
        <f>J162</f>
        <v>0</v>
      </c>
      <c r="L103" s="130"/>
    </row>
    <row r="104" spans="1:65" s="2" customFormat="1" ht="21.75" customHeight="1">
      <c r="A104" s="33"/>
      <c r="B104" s="34"/>
      <c r="C104" s="33"/>
      <c r="D104" s="33"/>
      <c r="E104" s="33"/>
      <c r="F104" s="33"/>
      <c r="G104" s="33"/>
      <c r="H104" s="33"/>
      <c r="I104" s="33"/>
      <c r="J104" s="33"/>
      <c r="K104" s="33"/>
      <c r="L104" s="46"/>
      <c r="S104" s="33"/>
      <c r="T104" s="33"/>
      <c r="U104" s="33"/>
      <c r="V104" s="33"/>
      <c r="W104" s="33"/>
      <c r="X104" s="33"/>
      <c r="Y104" s="33"/>
      <c r="Z104" s="33"/>
      <c r="AA104" s="33"/>
      <c r="AB104" s="33"/>
      <c r="AC104" s="33"/>
      <c r="AD104" s="33"/>
      <c r="AE104" s="33"/>
    </row>
    <row r="105" spans="1:65" s="2" customFormat="1" ht="6.95" customHeight="1">
      <c r="A105" s="33"/>
      <c r="B105" s="34"/>
      <c r="C105" s="33"/>
      <c r="D105" s="33"/>
      <c r="E105" s="33"/>
      <c r="F105" s="33"/>
      <c r="G105" s="33"/>
      <c r="H105" s="33"/>
      <c r="I105" s="33"/>
      <c r="J105" s="33"/>
      <c r="K105" s="33"/>
      <c r="L105" s="46"/>
      <c r="S105" s="33"/>
      <c r="T105" s="33"/>
      <c r="U105" s="33"/>
      <c r="V105" s="33"/>
      <c r="W105" s="33"/>
      <c r="X105" s="33"/>
      <c r="Y105" s="33"/>
      <c r="Z105" s="33"/>
      <c r="AA105" s="33"/>
      <c r="AB105" s="33"/>
      <c r="AC105" s="33"/>
      <c r="AD105" s="33"/>
      <c r="AE105" s="33"/>
    </row>
    <row r="106" spans="1:65" s="2" customFormat="1" ht="29.25" customHeight="1">
      <c r="A106" s="33"/>
      <c r="B106" s="34"/>
      <c r="C106" s="129" t="s">
        <v>121</v>
      </c>
      <c r="D106" s="33"/>
      <c r="E106" s="33"/>
      <c r="F106" s="33"/>
      <c r="G106" s="33"/>
      <c r="H106" s="33"/>
      <c r="I106" s="33"/>
      <c r="J106" s="138">
        <f>ROUND(J107 + J108 + J109 + J110 + J111 + J112,2)</f>
        <v>0</v>
      </c>
      <c r="K106" s="33"/>
      <c r="L106" s="46"/>
      <c r="N106" s="139" t="s">
        <v>39</v>
      </c>
      <c r="S106" s="33"/>
      <c r="T106" s="33"/>
      <c r="U106" s="33"/>
      <c r="V106" s="33"/>
      <c r="W106" s="33"/>
      <c r="X106" s="33"/>
      <c r="Y106" s="33"/>
      <c r="Z106" s="33"/>
      <c r="AA106" s="33"/>
      <c r="AB106" s="33"/>
      <c r="AC106" s="33"/>
      <c r="AD106" s="33"/>
      <c r="AE106" s="33"/>
    </row>
    <row r="107" spans="1:65" s="2" customFormat="1" ht="18" customHeight="1">
      <c r="A107" s="33"/>
      <c r="B107" s="140"/>
      <c r="C107" s="141"/>
      <c r="D107" s="244" t="s">
        <v>122</v>
      </c>
      <c r="E107" s="266"/>
      <c r="F107" s="266"/>
      <c r="G107" s="141"/>
      <c r="H107" s="141"/>
      <c r="I107" s="141"/>
      <c r="J107" s="98">
        <v>0</v>
      </c>
      <c r="K107" s="141"/>
      <c r="L107" s="143"/>
      <c r="M107" s="144"/>
      <c r="N107" s="145" t="s">
        <v>41</v>
      </c>
      <c r="O107" s="144"/>
      <c r="P107" s="144"/>
      <c r="Q107" s="144"/>
      <c r="R107" s="144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4"/>
      <c r="AG107" s="144"/>
      <c r="AH107" s="144"/>
      <c r="AI107" s="144"/>
      <c r="AJ107" s="144"/>
      <c r="AK107" s="144"/>
      <c r="AL107" s="144"/>
      <c r="AM107" s="144"/>
      <c r="AN107" s="144"/>
      <c r="AO107" s="144"/>
      <c r="AP107" s="144"/>
      <c r="AQ107" s="144"/>
      <c r="AR107" s="144"/>
      <c r="AS107" s="144"/>
      <c r="AT107" s="144"/>
      <c r="AU107" s="144"/>
      <c r="AV107" s="144"/>
      <c r="AW107" s="144"/>
      <c r="AX107" s="144"/>
      <c r="AY107" s="146" t="s">
        <v>123</v>
      </c>
      <c r="AZ107" s="144"/>
      <c r="BA107" s="144"/>
      <c r="BB107" s="144"/>
      <c r="BC107" s="144"/>
      <c r="BD107" s="144"/>
      <c r="BE107" s="147">
        <f t="shared" ref="BE107:BE112" si="0">IF(N107="základná",J107,0)</f>
        <v>0</v>
      </c>
      <c r="BF107" s="147">
        <f t="shared" ref="BF107:BF112" si="1">IF(N107="znížená",J107,0)</f>
        <v>0</v>
      </c>
      <c r="BG107" s="147">
        <f t="shared" ref="BG107:BG112" si="2">IF(N107="zákl. prenesená",J107,0)</f>
        <v>0</v>
      </c>
      <c r="BH107" s="147">
        <f t="shared" ref="BH107:BH112" si="3">IF(N107="zníž. prenesená",J107,0)</f>
        <v>0</v>
      </c>
      <c r="BI107" s="147">
        <f t="shared" ref="BI107:BI112" si="4">IF(N107="nulová",J107,0)</f>
        <v>0</v>
      </c>
      <c r="BJ107" s="146" t="s">
        <v>124</v>
      </c>
      <c r="BK107" s="144"/>
      <c r="BL107" s="144"/>
      <c r="BM107" s="144"/>
    </row>
    <row r="108" spans="1:65" s="2" customFormat="1" ht="18" customHeight="1">
      <c r="A108" s="33"/>
      <c r="B108" s="140"/>
      <c r="C108" s="141"/>
      <c r="D108" s="244" t="s">
        <v>125</v>
      </c>
      <c r="E108" s="266"/>
      <c r="F108" s="266"/>
      <c r="G108" s="141"/>
      <c r="H108" s="141"/>
      <c r="I108" s="141"/>
      <c r="J108" s="98">
        <v>0</v>
      </c>
      <c r="K108" s="141"/>
      <c r="L108" s="143"/>
      <c r="M108" s="144"/>
      <c r="N108" s="145" t="s">
        <v>41</v>
      </c>
      <c r="O108" s="144"/>
      <c r="P108" s="144"/>
      <c r="Q108" s="144"/>
      <c r="R108" s="144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4"/>
      <c r="AG108" s="144"/>
      <c r="AH108" s="144"/>
      <c r="AI108" s="144"/>
      <c r="AJ108" s="144"/>
      <c r="AK108" s="144"/>
      <c r="AL108" s="144"/>
      <c r="AM108" s="144"/>
      <c r="AN108" s="144"/>
      <c r="AO108" s="144"/>
      <c r="AP108" s="144"/>
      <c r="AQ108" s="144"/>
      <c r="AR108" s="144"/>
      <c r="AS108" s="144"/>
      <c r="AT108" s="144"/>
      <c r="AU108" s="144"/>
      <c r="AV108" s="144"/>
      <c r="AW108" s="144"/>
      <c r="AX108" s="144"/>
      <c r="AY108" s="146" t="s">
        <v>123</v>
      </c>
      <c r="AZ108" s="144"/>
      <c r="BA108" s="144"/>
      <c r="BB108" s="144"/>
      <c r="BC108" s="144"/>
      <c r="BD108" s="144"/>
      <c r="BE108" s="147">
        <f t="shared" si="0"/>
        <v>0</v>
      </c>
      <c r="BF108" s="147">
        <f t="shared" si="1"/>
        <v>0</v>
      </c>
      <c r="BG108" s="147">
        <f t="shared" si="2"/>
        <v>0</v>
      </c>
      <c r="BH108" s="147">
        <f t="shared" si="3"/>
        <v>0</v>
      </c>
      <c r="BI108" s="147">
        <f t="shared" si="4"/>
        <v>0</v>
      </c>
      <c r="BJ108" s="146" t="s">
        <v>124</v>
      </c>
      <c r="BK108" s="144"/>
      <c r="BL108" s="144"/>
      <c r="BM108" s="144"/>
    </row>
    <row r="109" spans="1:65" s="2" customFormat="1" ht="18" customHeight="1">
      <c r="A109" s="33"/>
      <c r="B109" s="140"/>
      <c r="C109" s="141"/>
      <c r="D109" s="244" t="s">
        <v>126</v>
      </c>
      <c r="E109" s="266"/>
      <c r="F109" s="266"/>
      <c r="G109" s="141"/>
      <c r="H109" s="141"/>
      <c r="I109" s="141"/>
      <c r="J109" s="98">
        <v>0</v>
      </c>
      <c r="K109" s="141"/>
      <c r="L109" s="143"/>
      <c r="M109" s="144"/>
      <c r="N109" s="145" t="s">
        <v>41</v>
      </c>
      <c r="O109" s="144"/>
      <c r="P109" s="144"/>
      <c r="Q109" s="144"/>
      <c r="R109" s="144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4"/>
      <c r="AG109" s="144"/>
      <c r="AH109" s="144"/>
      <c r="AI109" s="144"/>
      <c r="AJ109" s="144"/>
      <c r="AK109" s="144"/>
      <c r="AL109" s="144"/>
      <c r="AM109" s="144"/>
      <c r="AN109" s="144"/>
      <c r="AO109" s="144"/>
      <c r="AP109" s="144"/>
      <c r="AQ109" s="144"/>
      <c r="AR109" s="144"/>
      <c r="AS109" s="144"/>
      <c r="AT109" s="144"/>
      <c r="AU109" s="144"/>
      <c r="AV109" s="144"/>
      <c r="AW109" s="144"/>
      <c r="AX109" s="144"/>
      <c r="AY109" s="146" t="s">
        <v>123</v>
      </c>
      <c r="AZ109" s="144"/>
      <c r="BA109" s="144"/>
      <c r="BB109" s="144"/>
      <c r="BC109" s="144"/>
      <c r="BD109" s="144"/>
      <c r="BE109" s="147">
        <f t="shared" si="0"/>
        <v>0</v>
      </c>
      <c r="BF109" s="147">
        <f t="shared" si="1"/>
        <v>0</v>
      </c>
      <c r="BG109" s="147">
        <f t="shared" si="2"/>
        <v>0</v>
      </c>
      <c r="BH109" s="147">
        <f t="shared" si="3"/>
        <v>0</v>
      </c>
      <c r="BI109" s="147">
        <f t="shared" si="4"/>
        <v>0</v>
      </c>
      <c r="BJ109" s="146" t="s">
        <v>124</v>
      </c>
      <c r="BK109" s="144"/>
      <c r="BL109" s="144"/>
      <c r="BM109" s="144"/>
    </row>
    <row r="110" spans="1:65" s="2" customFormat="1" ht="18" customHeight="1">
      <c r="A110" s="33"/>
      <c r="B110" s="140"/>
      <c r="C110" s="141"/>
      <c r="D110" s="244" t="s">
        <v>127</v>
      </c>
      <c r="E110" s="266"/>
      <c r="F110" s="266"/>
      <c r="G110" s="141"/>
      <c r="H110" s="141"/>
      <c r="I110" s="141"/>
      <c r="J110" s="98">
        <v>0</v>
      </c>
      <c r="K110" s="141"/>
      <c r="L110" s="143"/>
      <c r="M110" s="144"/>
      <c r="N110" s="145" t="s">
        <v>41</v>
      </c>
      <c r="O110" s="144"/>
      <c r="P110" s="144"/>
      <c r="Q110" s="144"/>
      <c r="R110" s="144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4"/>
      <c r="AG110" s="144"/>
      <c r="AH110" s="144"/>
      <c r="AI110" s="144"/>
      <c r="AJ110" s="144"/>
      <c r="AK110" s="144"/>
      <c r="AL110" s="144"/>
      <c r="AM110" s="144"/>
      <c r="AN110" s="144"/>
      <c r="AO110" s="144"/>
      <c r="AP110" s="144"/>
      <c r="AQ110" s="144"/>
      <c r="AR110" s="144"/>
      <c r="AS110" s="144"/>
      <c r="AT110" s="144"/>
      <c r="AU110" s="144"/>
      <c r="AV110" s="144"/>
      <c r="AW110" s="144"/>
      <c r="AX110" s="144"/>
      <c r="AY110" s="146" t="s">
        <v>123</v>
      </c>
      <c r="AZ110" s="144"/>
      <c r="BA110" s="144"/>
      <c r="BB110" s="144"/>
      <c r="BC110" s="144"/>
      <c r="BD110" s="144"/>
      <c r="BE110" s="147">
        <f t="shared" si="0"/>
        <v>0</v>
      </c>
      <c r="BF110" s="147">
        <f t="shared" si="1"/>
        <v>0</v>
      </c>
      <c r="BG110" s="147">
        <f t="shared" si="2"/>
        <v>0</v>
      </c>
      <c r="BH110" s="147">
        <f t="shared" si="3"/>
        <v>0</v>
      </c>
      <c r="BI110" s="147">
        <f t="shared" si="4"/>
        <v>0</v>
      </c>
      <c r="BJ110" s="146" t="s">
        <v>124</v>
      </c>
      <c r="BK110" s="144"/>
      <c r="BL110" s="144"/>
      <c r="BM110" s="144"/>
    </row>
    <row r="111" spans="1:65" s="2" customFormat="1" ht="18" customHeight="1">
      <c r="A111" s="33"/>
      <c r="B111" s="140"/>
      <c r="C111" s="141"/>
      <c r="D111" s="244" t="s">
        <v>128</v>
      </c>
      <c r="E111" s="266"/>
      <c r="F111" s="266"/>
      <c r="G111" s="141"/>
      <c r="H111" s="141"/>
      <c r="I111" s="141"/>
      <c r="J111" s="98">
        <v>0</v>
      </c>
      <c r="K111" s="141"/>
      <c r="L111" s="143"/>
      <c r="M111" s="144"/>
      <c r="N111" s="145" t="s">
        <v>41</v>
      </c>
      <c r="O111" s="144"/>
      <c r="P111" s="144"/>
      <c r="Q111" s="144"/>
      <c r="R111" s="144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4"/>
      <c r="AG111" s="144"/>
      <c r="AH111" s="144"/>
      <c r="AI111" s="144"/>
      <c r="AJ111" s="144"/>
      <c r="AK111" s="144"/>
      <c r="AL111" s="144"/>
      <c r="AM111" s="144"/>
      <c r="AN111" s="144"/>
      <c r="AO111" s="144"/>
      <c r="AP111" s="144"/>
      <c r="AQ111" s="144"/>
      <c r="AR111" s="144"/>
      <c r="AS111" s="144"/>
      <c r="AT111" s="144"/>
      <c r="AU111" s="144"/>
      <c r="AV111" s="144"/>
      <c r="AW111" s="144"/>
      <c r="AX111" s="144"/>
      <c r="AY111" s="146" t="s">
        <v>123</v>
      </c>
      <c r="AZ111" s="144"/>
      <c r="BA111" s="144"/>
      <c r="BB111" s="144"/>
      <c r="BC111" s="144"/>
      <c r="BD111" s="144"/>
      <c r="BE111" s="147">
        <f t="shared" si="0"/>
        <v>0</v>
      </c>
      <c r="BF111" s="147">
        <f t="shared" si="1"/>
        <v>0</v>
      </c>
      <c r="BG111" s="147">
        <f t="shared" si="2"/>
        <v>0</v>
      </c>
      <c r="BH111" s="147">
        <f t="shared" si="3"/>
        <v>0</v>
      </c>
      <c r="BI111" s="147">
        <f t="shared" si="4"/>
        <v>0</v>
      </c>
      <c r="BJ111" s="146" t="s">
        <v>124</v>
      </c>
      <c r="BK111" s="144"/>
      <c r="BL111" s="144"/>
      <c r="BM111" s="144"/>
    </row>
    <row r="112" spans="1:65" s="2" customFormat="1" ht="18" customHeight="1">
      <c r="A112" s="33"/>
      <c r="B112" s="140"/>
      <c r="C112" s="141"/>
      <c r="D112" s="142" t="s">
        <v>129</v>
      </c>
      <c r="E112" s="141"/>
      <c r="F112" s="141"/>
      <c r="G112" s="141"/>
      <c r="H112" s="141"/>
      <c r="I112" s="141"/>
      <c r="J112" s="98">
        <f>ROUND(J30*T112,2)</f>
        <v>0</v>
      </c>
      <c r="K112" s="141"/>
      <c r="L112" s="143"/>
      <c r="M112" s="144"/>
      <c r="N112" s="145" t="s">
        <v>41</v>
      </c>
      <c r="O112" s="144"/>
      <c r="P112" s="144"/>
      <c r="Q112" s="144"/>
      <c r="R112" s="144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4"/>
      <c r="AG112" s="144"/>
      <c r="AH112" s="144"/>
      <c r="AI112" s="144"/>
      <c r="AJ112" s="144"/>
      <c r="AK112" s="144"/>
      <c r="AL112" s="144"/>
      <c r="AM112" s="144"/>
      <c r="AN112" s="144"/>
      <c r="AO112" s="144"/>
      <c r="AP112" s="144"/>
      <c r="AQ112" s="144"/>
      <c r="AR112" s="144"/>
      <c r="AS112" s="144"/>
      <c r="AT112" s="144"/>
      <c r="AU112" s="144"/>
      <c r="AV112" s="144"/>
      <c r="AW112" s="144"/>
      <c r="AX112" s="144"/>
      <c r="AY112" s="146" t="s">
        <v>130</v>
      </c>
      <c r="AZ112" s="144"/>
      <c r="BA112" s="144"/>
      <c r="BB112" s="144"/>
      <c r="BC112" s="144"/>
      <c r="BD112" s="144"/>
      <c r="BE112" s="147">
        <f t="shared" si="0"/>
        <v>0</v>
      </c>
      <c r="BF112" s="147">
        <f t="shared" si="1"/>
        <v>0</v>
      </c>
      <c r="BG112" s="147">
        <f t="shared" si="2"/>
        <v>0</v>
      </c>
      <c r="BH112" s="147">
        <f t="shared" si="3"/>
        <v>0</v>
      </c>
      <c r="BI112" s="147">
        <f t="shared" si="4"/>
        <v>0</v>
      </c>
      <c r="BJ112" s="146" t="s">
        <v>124</v>
      </c>
      <c r="BK112" s="144"/>
      <c r="BL112" s="144"/>
      <c r="BM112" s="144"/>
    </row>
    <row r="113" spans="1:31" s="2" customFormat="1">
      <c r="A113" s="33"/>
      <c r="B113" s="34"/>
      <c r="C113" s="33"/>
      <c r="D113" s="33"/>
      <c r="E113" s="33"/>
      <c r="F113" s="33"/>
      <c r="G113" s="33"/>
      <c r="H113" s="33"/>
      <c r="I113" s="33"/>
      <c r="J113" s="33"/>
      <c r="K113" s="33"/>
      <c r="L113" s="46"/>
      <c r="S113" s="33"/>
      <c r="T113" s="33"/>
      <c r="U113" s="33"/>
      <c r="V113" s="33"/>
      <c r="W113" s="33"/>
      <c r="X113" s="33"/>
      <c r="Y113" s="33"/>
      <c r="Z113" s="33"/>
      <c r="AA113" s="33"/>
      <c r="AB113" s="33"/>
      <c r="AC113" s="33"/>
      <c r="AD113" s="33"/>
      <c r="AE113" s="33"/>
    </row>
    <row r="114" spans="1:31" s="2" customFormat="1" ht="29.25" customHeight="1">
      <c r="A114" s="33"/>
      <c r="B114" s="34"/>
      <c r="C114" s="106" t="s">
        <v>99</v>
      </c>
      <c r="D114" s="107"/>
      <c r="E114" s="107"/>
      <c r="F114" s="107"/>
      <c r="G114" s="107"/>
      <c r="H114" s="107"/>
      <c r="I114" s="107"/>
      <c r="J114" s="108">
        <f>ROUND(J96+J106,2)</f>
        <v>0</v>
      </c>
      <c r="K114" s="107"/>
      <c r="L114" s="46"/>
      <c r="S114" s="33"/>
      <c r="T114" s="33"/>
      <c r="U114" s="33"/>
      <c r="V114" s="33"/>
      <c r="W114" s="33"/>
      <c r="X114" s="33"/>
      <c r="Y114" s="33"/>
      <c r="Z114" s="33"/>
      <c r="AA114" s="33"/>
      <c r="AB114" s="33"/>
      <c r="AC114" s="33"/>
      <c r="AD114" s="33"/>
      <c r="AE114" s="33"/>
    </row>
    <row r="115" spans="1:31" s="2" customFormat="1" ht="6.95" customHeight="1">
      <c r="A115" s="33"/>
      <c r="B115" s="51"/>
      <c r="C115" s="52"/>
      <c r="D115" s="52"/>
      <c r="E115" s="52"/>
      <c r="F115" s="52"/>
      <c r="G115" s="52"/>
      <c r="H115" s="52"/>
      <c r="I115" s="52"/>
      <c r="J115" s="52"/>
      <c r="K115" s="52"/>
      <c r="L115" s="46"/>
      <c r="S115" s="33"/>
      <c r="T115" s="33"/>
      <c r="U115" s="33"/>
      <c r="V115" s="33"/>
      <c r="W115" s="33"/>
      <c r="X115" s="33"/>
      <c r="Y115" s="33"/>
      <c r="Z115" s="33"/>
      <c r="AA115" s="33"/>
      <c r="AB115" s="33"/>
      <c r="AC115" s="33"/>
      <c r="AD115" s="33"/>
      <c r="AE115" s="33"/>
    </row>
    <row r="119" spans="1:31" s="2" customFormat="1" ht="6.95" customHeight="1">
      <c r="A119" s="33"/>
      <c r="B119" s="53"/>
      <c r="C119" s="54"/>
      <c r="D119" s="54"/>
      <c r="E119" s="54"/>
      <c r="F119" s="54"/>
      <c r="G119" s="54"/>
      <c r="H119" s="54"/>
      <c r="I119" s="54"/>
      <c r="J119" s="54"/>
      <c r="K119" s="54"/>
      <c r="L119" s="46"/>
      <c r="S119" s="33"/>
      <c r="T119" s="33"/>
      <c r="U119" s="33"/>
      <c r="V119" s="33"/>
      <c r="W119" s="33"/>
      <c r="X119" s="33"/>
      <c r="Y119" s="33"/>
      <c r="Z119" s="33"/>
      <c r="AA119" s="33"/>
      <c r="AB119" s="33"/>
      <c r="AC119" s="33"/>
      <c r="AD119" s="33"/>
      <c r="AE119" s="33"/>
    </row>
    <row r="120" spans="1:31" s="2" customFormat="1" ht="24.95" customHeight="1">
      <c r="A120" s="33"/>
      <c r="B120" s="34"/>
      <c r="C120" s="20" t="s">
        <v>131</v>
      </c>
      <c r="D120" s="33"/>
      <c r="E120" s="33"/>
      <c r="F120" s="33"/>
      <c r="G120" s="33"/>
      <c r="H120" s="33"/>
      <c r="I120" s="33"/>
      <c r="J120" s="33"/>
      <c r="K120" s="33"/>
      <c r="L120" s="46"/>
      <c r="S120" s="33"/>
      <c r="T120" s="33"/>
      <c r="U120" s="33"/>
      <c r="V120" s="33"/>
      <c r="W120" s="33"/>
      <c r="X120" s="33"/>
      <c r="Y120" s="33"/>
      <c r="Z120" s="33"/>
      <c r="AA120" s="33"/>
      <c r="AB120" s="33"/>
      <c r="AC120" s="33"/>
      <c r="AD120" s="33"/>
      <c r="AE120" s="33"/>
    </row>
    <row r="121" spans="1:31" s="2" customFormat="1" ht="6.95" customHeight="1">
      <c r="A121" s="33"/>
      <c r="B121" s="34"/>
      <c r="C121" s="33"/>
      <c r="D121" s="33"/>
      <c r="E121" s="33"/>
      <c r="F121" s="33"/>
      <c r="G121" s="33"/>
      <c r="H121" s="33"/>
      <c r="I121" s="33"/>
      <c r="J121" s="33"/>
      <c r="K121" s="33"/>
      <c r="L121" s="46"/>
      <c r="S121" s="33"/>
      <c r="T121" s="33"/>
      <c r="U121" s="33"/>
      <c r="V121" s="33"/>
      <c r="W121" s="33"/>
      <c r="X121" s="33"/>
      <c r="Y121" s="33"/>
      <c r="Z121" s="33"/>
      <c r="AA121" s="33"/>
      <c r="AB121" s="33"/>
      <c r="AC121" s="33"/>
      <c r="AD121" s="33"/>
      <c r="AE121" s="33"/>
    </row>
    <row r="122" spans="1:31" s="2" customFormat="1" ht="12" customHeight="1">
      <c r="A122" s="33"/>
      <c r="B122" s="34"/>
      <c r="C122" s="26" t="s">
        <v>14</v>
      </c>
      <c r="D122" s="33"/>
      <c r="E122" s="33"/>
      <c r="F122" s="33"/>
      <c r="G122" s="33"/>
      <c r="H122" s="33"/>
      <c r="I122" s="33"/>
      <c r="J122" s="33"/>
      <c r="K122" s="33"/>
      <c r="L122" s="46"/>
      <c r="S122" s="33"/>
      <c r="T122" s="33"/>
      <c r="U122" s="33"/>
      <c r="V122" s="33"/>
      <c r="W122" s="33"/>
      <c r="X122" s="33"/>
      <c r="Y122" s="33"/>
      <c r="Z122" s="33"/>
      <c r="AA122" s="33"/>
      <c r="AB122" s="33"/>
      <c r="AC122" s="33"/>
      <c r="AD122" s="33"/>
      <c r="AE122" s="33"/>
    </row>
    <row r="123" spans="1:31" s="2" customFormat="1" ht="26.25" customHeight="1">
      <c r="A123" s="33"/>
      <c r="B123" s="34"/>
      <c r="C123" s="33"/>
      <c r="D123" s="33"/>
      <c r="E123" s="267" t="str">
        <f>E7</f>
        <v xml:space="preserve"> Modernizácia zberného dvora v obci Zborov nad  Bystricou, SO 08 - Výrobná hala - stavebné úpravy</v>
      </c>
      <c r="F123" s="268"/>
      <c r="G123" s="268"/>
      <c r="H123" s="268"/>
      <c r="I123" s="33"/>
      <c r="J123" s="33"/>
      <c r="K123" s="33"/>
      <c r="L123" s="46"/>
      <c r="S123" s="33"/>
      <c r="T123" s="33"/>
      <c r="U123" s="33"/>
      <c r="V123" s="33"/>
      <c r="W123" s="33"/>
      <c r="X123" s="33"/>
      <c r="Y123" s="33"/>
      <c r="Z123" s="33"/>
      <c r="AA123" s="33"/>
      <c r="AB123" s="33"/>
      <c r="AC123" s="33"/>
      <c r="AD123" s="33"/>
      <c r="AE123" s="33"/>
    </row>
    <row r="124" spans="1:31" s="2" customFormat="1" ht="12" customHeight="1">
      <c r="A124" s="33"/>
      <c r="B124" s="34"/>
      <c r="C124" s="26" t="s">
        <v>101</v>
      </c>
      <c r="D124" s="33"/>
      <c r="E124" s="33"/>
      <c r="F124" s="33"/>
      <c r="G124" s="33"/>
      <c r="H124" s="33"/>
      <c r="I124" s="33"/>
      <c r="J124" s="33"/>
      <c r="K124" s="33"/>
      <c r="L124" s="46"/>
      <c r="S124" s="33"/>
      <c r="T124" s="33"/>
      <c r="U124" s="33"/>
      <c r="V124" s="33"/>
      <c r="W124" s="33"/>
      <c r="X124" s="33"/>
      <c r="Y124" s="33"/>
      <c r="Z124" s="33"/>
      <c r="AA124" s="33"/>
      <c r="AB124" s="33"/>
      <c r="AC124" s="33"/>
      <c r="AD124" s="33"/>
      <c r="AE124" s="33"/>
    </row>
    <row r="125" spans="1:31" s="2" customFormat="1" ht="16.5" customHeight="1">
      <c r="A125" s="33"/>
      <c r="B125" s="34"/>
      <c r="C125" s="33"/>
      <c r="D125" s="33"/>
      <c r="E125" s="257" t="str">
        <f>E9</f>
        <v>004-03-2022 - NTL rozvod plynu</v>
      </c>
      <c r="F125" s="269"/>
      <c r="G125" s="269"/>
      <c r="H125" s="269"/>
      <c r="I125" s="33"/>
      <c r="J125" s="33"/>
      <c r="K125" s="33"/>
      <c r="L125" s="46"/>
      <c r="S125" s="33"/>
      <c r="T125" s="33"/>
      <c r="U125" s="33"/>
      <c r="V125" s="33"/>
      <c r="W125" s="33"/>
      <c r="X125" s="33"/>
      <c r="Y125" s="33"/>
      <c r="Z125" s="33"/>
      <c r="AA125" s="33"/>
      <c r="AB125" s="33"/>
      <c r="AC125" s="33"/>
      <c r="AD125" s="33"/>
      <c r="AE125" s="33"/>
    </row>
    <row r="126" spans="1:31" s="2" customFormat="1" ht="6.95" customHeight="1">
      <c r="A126" s="33"/>
      <c r="B126" s="34"/>
      <c r="C126" s="33"/>
      <c r="D126" s="33"/>
      <c r="E126" s="33"/>
      <c r="F126" s="33"/>
      <c r="G126" s="33"/>
      <c r="H126" s="33"/>
      <c r="I126" s="33"/>
      <c r="J126" s="33"/>
      <c r="K126" s="33"/>
      <c r="L126" s="46"/>
      <c r="S126" s="33"/>
      <c r="T126" s="33"/>
      <c r="U126" s="33"/>
      <c r="V126" s="33"/>
      <c r="W126" s="33"/>
      <c r="X126" s="33"/>
      <c r="Y126" s="33"/>
      <c r="Z126" s="33"/>
      <c r="AA126" s="33"/>
      <c r="AB126" s="33"/>
      <c r="AC126" s="33"/>
      <c r="AD126" s="33"/>
      <c r="AE126" s="33"/>
    </row>
    <row r="127" spans="1:31" s="2" customFormat="1" ht="12" customHeight="1">
      <c r="A127" s="33"/>
      <c r="B127" s="34"/>
      <c r="C127" s="26" t="s">
        <v>18</v>
      </c>
      <c r="D127" s="33"/>
      <c r="E127" s="33"/>
      <c r="F127" s="24" t="str">
        <f>F12</f>
        <v>Zborov nad Bystricou</v>
      </c>
      <c r="G127" s="33"/>
      <c r="H127" s="33"/>
      <c r="I127" s="26" t="s">
        <v>20</v>
      </c>
      <c r="J127" s="59">
        <f>IF(J12="","",J12)</f>
        <v>44680</v>
      </c>
      <c r="K127" s="33"/>
      <c r="L127" s="46"/>
      <c r="S127" s="33"/>
      <c r="T127" s="33"/>
      <c r="U127" s="33"/>
      <c r="V127" s="33"/>
      <c r="W127" s="33"/>
      <c r="X127" s="33"/>
      <c r="Y127" s="33"/>
      <c r="Z127" s="33"/>
      <c r="AA127" s="33"/>
      <c r="AB127" s="33"/>
      <c r="AC127" s="33"/>
      <c r="AD127" s="33"/>
      <c r="AE127" s="33"/>
    </row>
    <row r="128" spans="1:31" s="2" customFormat="1" ht="6.95" customHeight="1">
      <c r="A128" s="33"/>
      <c r="B128" s="34"/>
      <c r="C128" s="33"/>
      <c r="D128" s="33"/>
      <c r="E128" s="33"/>
      <c r="F128" s="33"/>
      <c r="G128" s="33"/>
      <c r="H128" s="33"/>
      <c r="I128" s="33"/>
      <c r="J128" s="33"/>
      <c r="K128" s="33"/>
      <c r="L128" s="46"/>
      <c r="S128" s="33"/>
      <c r="T128" s="33"/>
      <c r="U128" s="33"/>
      <c r="V128" s="33"/>
      <c r="W128" s="33"/>
      <c r="X128" s="33"/>
      <c r="Y128" s="33"/>
      <c r="Z128" s="33"/>
      <c r="AA128" s="33"/>
      <c r="AB128" s="33"/>
      <c r="AC128" s="33"/>
      <c r="AD128" s="33"/>
      <c r="AE128" s="33"/>
    </row>
    <row r="129" spans="1:65" s="2" customFormat="1" ht="15.2" customHeight="1">
      <c r="A129" s="33"/>
      <c r="B129" s="34"/>
      <c r="C129" s="26" t="s">
        <v>21</v>
      </c>
      <c r="D129" s="33"/>
      <c r="E129" s="33"/>
      <c r="F129" s="24" t="str">
        <f>E15</f>
        <v>Obec Zborov nad Bystricou</v>
      </c>
      <c r="G129" s="33"/>
      <c r="H129" s="33"/>
      <c r="I129" s="26" t="s">
        <v>27</v>
      </c>
      <c r="J129" s="29" t="str">
        <f>E21</f>
        <v xml:space="preserve"> </v>
      </c>
      <c r="K129" s="33"/>
      <c r="L129" s="46"/>
      <c r="S129" s="33"/>
      <c r="T129" s="33"/>
      <c r="U129" s="33"/>
      <c r="V129" s="33"/>
      <c r="W129" s="33"/>
      <c r="X129" s="33"/>
      <c r="Y129" s="33"/>
      <c r="Z129" s="33"/>
      <c r="AA129" s="33"/>
      <c r="AB129" s="33"/>
      <c r="AC129" s="33"/>
      <c r="AD129" s="33"/>
      <c r="AE129" s="33"/>
    </row>
    <row r="130" spans="1:65" s="2" customFormat="1" ht="15.2" customHeight="1">
      <c r="A130" s="33"/>
      <c r="B130" s="34"/>
      <c r="C130" s="26" t="s">
        <v>25</v>
      </c>
      <c r="D130" s="33"/>
      <c r="E130" s="33"/>
      <c r="F130" s="24" t="str">
        <f>IF(E18="","",E18)</f>
        <v>Vyplň údaj</v>
      </c>
      <c r="G130" s="33"/>
      <c r="H130" s="33"/>
      <c r="I130" s="26" t="s">
        <v>31</v>
      </c>
      <c r="J130" s="29" t="str">
        <f>E24</f>
        <v>Martin Matušek</v>
      </c>
      <c r="K130" s="33"/>
      <c r="L130" s="46"/>
      <c r="S130" s="33"/>
      <c r="T130" s="33"/>
      <c r="U130" s="33"/>
      <c r="V130" s="33"/>
      <c r="W130" s="33"/>
      <c r="X130" s="33"/>
      <c r="Y130" s="33"/>
      <c r="Z130" s="33"/>
      <c r="AA130" s="33"/>
      <c r="AB130" s="33"/>
      <c r="AC130" s="33"/>
      <c r="AD130" s="33"/>
      <c r="AE130" s="33"/>
    </row>
    <row r="131" spans="1:65" s="2" customFormat="1" ht="10.35" customHeight="1">
      <c r="A131" s="33"/>
      <c r="B131" s="34"/>
      <c r="C131" s="33"/>
      <c r="D131" s="33"/>
      <c r="E131" s="33"/>
      <c r="F131" s="33"/>
      <c r="G131" s="33"/>
      <c r="H131" s="33"/>
      <c r="I131" s="33"/>
      <c r="J131" s="33"/>
      <c r="K131" s="33"/>
      <c r="L131" s="46"/>
      <c r="S131" s="33"/>
      <c r="T131" s="33"/>
      <c r="U131" s="33"/>
      <c r="V131" s="33"/>
      <c r="W131" s="33"/>
      <c r="X131" s="33"/>
      <c r="Y131" s="33"/>
      <c r="Z131" s="33"/>
      <c r="AA131" s="33"/>
      <c r="AB131" s="33"/>
      <c r="AC131" s="33"/>
      <c r="AD131" s="33"/>
      <c r="AE131" s="33"/>
    </row>
    <row r="132" spans="1:65" s="11" customFormat="1" ht="29.25" customHeight="1">
      <c r="A132" s="148"/>
      <c r="B132" s="149"/>
      <c r="C132" s="150" t="s">
        <v>132</v>
      </c>
      <c r="D132" s="151" t="s">
        <v>60</v>
      </c>
      <c r="E132" s="151" t="s">
        <v>56</v>
      </c>
      <c r="F132" s="151" t="s">
        <v>57</v>
      </c>
      <c r="G132" s="151" t="s">
        <v>133</v>
      </c>
      <c r="H132" s="151" t="s">
        <v>134</v>
      </c>
      <c r="I132" s="151" t="s">
        <v>135</v>
      </c>
      <c r="J132" s="152" t="s">
        <v>107</v>
      </c>
      <c r="K132" s="153" t="s">
        <v>136</v>
      </c>
      <c r="L132" s="154"/>
      <c r="M132" s="66" t="s">
        <v>1</v>
      </c>
      <c r="N132" s="67" t="s">
        <v>39</v>
      </c>
      <c r="O132" s="67" t="s">
        <v>137</v>
      </c>
      <c r="P132" s="67" t="s">
        <v>138</v>
      </c>
      <c r="Q132" s="67" t="s">
        <v>139</v>
      </c>
      <c r="R132" s="67" t="s">
        <v>140</v>
      </c>
      <c r="S132" s="67" t="s">
        <v>141</v>
      </c>
      <c r="T132" s="68" t="s">
        <v>142</v>
      </c>
      <c r="U132" s="148"/>
      <c r="V132" s="148"/>
      <c r="W132" s="148"/>
      <c r="X132" s="148"/>
      <c r="Y132" s="148"/>
      <c r="Z132" s="148"/>
      <c r="AA132" s="148"/>
      <c r="AB132" s="148"/>
      <c r="AC132" s="148"/>
      <c r="AD132" s="148"/>
      <c r="AE132" s="148"/>
    </row>
    <row r="133" spans="1:65" s="2" customFormat="1" ht="22.9" customHeight="1">
      <c r="A133" s="33"/>
      <c r="B133" s="34"/>
      <c r="C133" s="73" t="s">
        <v>104</v>
      </c>
      <c r="D133" s="33"/>
      <c r="E133" s="33"/>
      <c r="F133" s="33"/>
      <c r="G133" s="33"/>
      <c r="H133" s="33"/>
      <c r="I133" s="33"/>
      <c r="J133" s="155">
        <f>BK133</f>
        <v>0</v>
      </c>
      <c r="K133" s="33"/>
      <c r="L133" s="34"/>
      <c r="M133" s="69"/>
      <c r="N133" s="60"/>
      <c r="O133" s="70"/>
      <c r="P133" s="156">
        <f>P134+P160+P162</f>
        <v>0</v>
      </c>
      <c r="Q133" s="70"/>
      <c r="R133" s="156">
        <f>R134+R160+R162</f>
        <v>0.13844889999999999</v>
      </c>
      <c r="S133" s="70"/>
      <c r="T133" s="157">
        <f>T134+T160+T162</f>
        <v>0</v>
      </c>
      <c r="U133" s="33"/>
      <c r="V133" s="33"/>
      <c r="W133" s="33"/>
      <c r="X133" s="33"/>
      <c r="Y133" s="33"/>
      <c r="Z133" s="33"/>
      <c r="AA133" s="33"/>
      <c r="AB133" s="33"/>
      <c r="AC133" s="33"/>
      <c r="AD133" s="33"/>
      <c r="AE133" s="33"/>
      <c r="AT133" s="16" t="s">
        <v>74</v>
      </c>
      <c r="AU133" s="16" t="s">
        <v>109</v>
      </c>
      <c r="BK133" s="158">
        <f>BK134+BK160+BK162</f>
        <v>0</v>
      </c>
    </row>
    <row r="134" spans="1:65" s="12" customFormat="1" ht="25.9" customHeight="1">
      <c r="B134" s="159"/>
      <c r="D134" s="160" t="s">
        <v>74</v>
      </c>
      <c r="E134" s="161" t="s">
        <v>143</v>
      </c>
      <c r="F134" s="161" t="s">
        <v>144</v>
      </c>
      <c r="I134" s="162"/>
      <c r="J134" s="163">
        <f>BK134</f>
        <v>0</v>
      </c>
      <c r="L134" s="159"/>
      <c r="M134" s="164"/>
      <c r="N134" s="165"/>
      <c r="O134" s="165"/>
      <c r="P134" s="166">
        <f>P135+P144+P150+P158</f>
        <v>0</v>
      </c>
      <c r="Q134" s="165"/>
      <c r="R134" s="166">
        <f>R135+R144+R150+R158</f>
        <v>0.13844889999999999</v>
      </c>
      <c r="S134" s="165"/>
      <c r="T134" s="167">
        <f>T135+T144+T150+T158</f>
        <v>0</v>
      </c>
      <c r="AR134" s="160" t="s">
        <v>124</v>
      </c>
      <c r="AT134" s="168" t="s">
        <v>74</v>
      </c>
      <c r="AU134" s="168" t="s">
        <v>75</v>
      </c>
      <c r="AY134" s="160" t="s">
        <v>145</v>
      </c>
      <c r="BK134" s="169">
        <f>BK135+BK144+BK150+BK158</f>
        <v>0</v>
      </c>
    </row>
    <row r="135" spans="1:65" s="12" customFormat="1" ht="22.9" customHeight="1">
      <c r="B135" s="159"/>
      <c r="D135" s="160" t="s">
        <v>74</v>
      </c>
      <c r="E135" s="170" t="s">
        <v>810</v>
      </c>
      <c r="F135" s="170" t="s">
        <v>811</v>
      </c>
      <c r="I135" s="162"/>
      <c r="J135" s="171">
        <f>BK135</f>
        <v>0</v>
      </c>
      <c r="L135" s="159"/>
      <c r="M135" s="164"/>
      <c r="N135" s="165"/>
      <c r="O135" s="165"/>
      <c r="P135" s="166">
        <f>SUM(P136:P143)</f>
        <v>0</v>
      </c>
      <c r="Q135" s="165"/>
      <c r="R135" s="166">
        <f>SUM(R136:R143)</f>
        <v>1.4619999999999999E-2</v>
      </c>
      <c r="S135" s="165"/>
      <c r="T135" s="167">
        <f>SUM(T136:T143)</f>
        <v>0</v>
      </c>
      <c r="AR135" s="160" t="s">
        <v>124</v>
      </c>
      <c r="AT135" s="168" t="s">
        <v>74</v>
      </c>
      <c r="AU135" s="168" t="s">
        <v>83</v>
      </c>
      <c r="AY135" s="160" t="s">
        <v>145</v>
      </c>
      <c r="BK135" s="169">
        <f>SUM(BK136:BK143)</f>
        <v>0</v>
      </c>
    </row>
    <row r="136" spans="1:65" s="2" customFormat="1" ht="24.2" customHeight="1">
      <c r="A136" s="33"/>
      <c r="B136" s="140"/>
      <c r="C136" s="172" t="s">
        <v>83</v>
      </c>
      <c r="D136" s="172" t="s">
        <v>148</v>
      </c>
      <c r="E136" s="173" t="s">
        <v>812</v>
      </c>
      <c r="F136" s="174" t="s">
        <v>813</v>
      </c>
      <c r="G136" s="175" t="s">
        <v>151</v>
      </c>
      <c r="H136" s="176">
        <v>1</v>
      </c>
      <c r="I136" s="177"/>
      <c r="J136" s="176">
        <f t="shared" ref="J136:J143" si="5">ROUND(I136*H136,3)</f>
        <v>0</v>
      </c>
      <c r="K136" s="178"/>
      <c r="L136" s="34"/>
      <c r="M136" s="179" t="s">
        <v>1</v>
      </c>
      <c r="N136" s="180" t="s">
        <v>41</v>
      </c>
      <c r="O136" s="62"/>
      <c r="P136" s="181">
        <f t="shared" ref="P136:P143" si="6">O136*H136</f>
        <v>0</v>
      </c>
      <c r="Q136" s="181">
        <v>1.48E-3</v>
      </c>
      <c r="R136" s="181">
        <f t="shared" ref="R136:R143" si="7">Q136*H136</f>
        <v>1.48E-3</v>
      </c>
      <c r="S136" s="181">
        <v>0</v>
      </c>
      <c r="T136" s="182">
        <f t="shared" ref="T136:T143" si="8">S136*H136</f>
        <v>0</v>
      </c>
      <c r="U136" s="33"/>
      <c r="V136" s="33"/>
      <c r="W136" s="33"/>
      <c r="X136" s="33"/>
      <c r="Y136" s="33"/>
      <c r="Z136" s="33"/>
      <c r="AA136" s="33"/>
      <c r="AB136" s="33"/>
      <c r="AC136" s="33"/>
      <c r="AD136" s="33"/>
      <c r="AE136" s="33"/>
      <c r="AR136" s="183" t="s">
        <v>152</v>
      </c>
      <c r="AT136" s="183" t="s">
        <v>148</v>
      </c>
      <c r="AU136" s="183" t="s">
        <v>124</v>
      </c>
      <c r="AY136" s="16" t="s">
        <v>145</v>
      </c>
      <c r="BE136" s="102">
        <f t="shared" ref="BE136:BE143" si="9">IF(N136="základná",J136,0)</f>
        <v>0</v>
      </c>
      <c r="BF136" s="102">
        <f t="shared" ref="BF136:BF143" si="10">IF(N136="znížená",J136,0)</f>
        <v>0</v>
      </c>
      <c r="BG136" s="102">
        <f t="shared" ref="BG136:BG143" si="11">IF(N136="zákl. prenesená",J136,0)</f>
        <v>0</v>
      </c>
      <c r="BH136" s="102">
        <f t="shared" ref="BH136:BH143" si="12">IF(N136="zníž. prenesená",J136,0)</f>
        <v>0</v>
      </c>
      <c r="BI136" s="102">
        <f t="shared" ref="BI136:BI143" si="13">IF(N136="nulová",J136,0)</f>
        <v>0</v>
      </c>
      <c r="BJ136" s="16" t="s">
        <v>124</v>
      </c>
      <c r="BK136" s="184">
        <f t="shared" ref="BK136:BK143" si="14">ROUND(I136*H136,3)</f>
        <v>0</v>
      </c>
      <c r="BL136" s="16" t="s">
        <v>152</v>
      </c>
      <c r="BM136" s="183" t="s">
        <v>814</v>
      </c>
    </row>
    <row r="137" spans="1:65" s="2" customFormat="1" ht="24.2" customHeight="1">
      <c r="A137" s="33"/>
      <c r="B137" s="140"/>
      <c r="C137" s="172" t="s">
        <v>124</v>
      </c>
      <c r="D137" s="172" t="s">
        <v>148</v>
      </c>
      <c r="E137" s="173" t="s">
        <v>815</v>
      </c>
      <c r="F137" s="174" t="s">
        <v>816</v>
      </c>
      <c r="G137" s="175" t="s">
        <v>151</v>
      </c>
      <c r="H137" s="176">
        <v>3</v>
      </c>
      <c r="I137" s="177"/>
      <c r="J137" s="176">
        <f t="shared" si="5"/>
        <v>0</v>
      </c>
      <c r="K137" s="178"/>
      <c r="L137" s="34"/>
      <c r="M137" s="179" t="s">
        <v>1</v>
      </c>
      <c r="N137" s="180" t="s">
        <v>41</v>
      </c>
      <c r="O137" s="62"/>
      <c r="P137" s="181">
        <f t="shared" si="6"/>
        <v>0</v>
      </c>
      <c r="Q137" s="181">
        <v>2.7299999999999998E-3</v>
      </c>
      <c r="R137" s="181">
        <f t="shared" si="7"/>
        <v>8.1899999999999994E-3</v>
      </c>
      <c r="S137" s="181">
        <v>0</v>
      </c>
      <c r="T137" s="182">
        <f t="shared" si="8"/>
        <v>0</v>
      </c>
      <c r="U137" s="33"/>
      <c r="V137" s="33"/>
      <c r="W137" s="33"/>
      <c r="X137" s="33"/>
      <c r="Y137" s="33"/>
      <c r="Z137" s="33"/>
      <c r="AA137" s="33"/>
      <c r="AB137" s="33"/>
      <c r="AC137" s="33"/>
      <c r="AD137" s="33"/>
      <c r="AE137" s="33"/>
      <c r="AR137" s="183" t="s">
        <v>152</v>
      </c>
      <c r="AT137" s="183" t="s">
        <v>148</v>
      </c>
      <c r="AU137" s="183" t="s">
        <v>124</v>
      </c>
      <c r="AY137" s="16" t="s">
        <v>145</v>
      </c>
      <c r="BE137" s="102">
        <f t="shared" si="9"/>
        <v>0</v>
      </c>
      <c r="BF137" s="102">
        <f t="shared" si="10"/>
        <v>0</v>
      </c>
      <c r="BG137" s="102">
        <f t="shared" si="11"/>
        <v>0</v>
      </c>
      <c r="BH137" s="102">
        <f t="shared" si="12"/>
        <v>0</v>
      </c>
      <c r="BI137" s="102">
        <f t="shared" si="13"/>
        <v>0</v>
      </c>
      <c r="BJ137" s="16" t="s">
        <v>124</v>
      </c>
      <c r="BK137" s="184">
        <f t="shared" si="14"/>
        <v>0</v>
      </c>
      <c r="BL137" s="16" t="s">
        <v>152</v>
      </c>
      <c r="BM137" s="183" t="s">
        <v>817</v>
      </c>
    </row>
    <row r="138" spans="1:65" s="2" customFormat="1" ht="16.5" customHeight="1">
      <c r="A138" s="33"/>
      <c r="B138" s="140"/>
      <c r="C138" s="172" t="s">
        <v>161</v>
      </c>
      <c r="D138" s="172" t="s">
        <v>148</v>
      </c>
      <c r="E138" s="173" t="s">
        <v>818</v>
      </c>
      <c r="F138" s="174" t="s">
        <v>819</v>
      </c>
      <c r="G138" s="175" t="s">
        <v>151</v>
      </c>
      <c r="H138" s="176">
        <v>1</v>
      </c>
      <c r="I138" s="177"/>
      <c r="J138" s="176">
        <f t="shared" si="5"/>
        <v>0</v>
      </c>
      <c r="K138" s="178"/>
      <c r="L138" s="34"/>
      <c r="M138" s="179" t="s">
        <v>1</v>
      </c>
      <c r="N138" s="180" t="s">
        <v>41</v>
      </c>
      <c r="O138" s="62"/>
      <c r="P138" s="181">
        <f t="shared" si="6"/>
        <v>0</v>
      </c>
      <c r="Q138" s="181">
        <v>4.2900000000000004E-3</v>
      </c>
      <c r="R138" s="181">
        <f t="shared" si="7"/>
        <v>4.2900000000000004E-3</v>
      </c>
      <c r="S138" s="181">
        <v>0</v>
      </c>
      <c r="T138" s="182">
        <f t="shared" si="8"/>
        <v>0</v>
      </c>
      <c r="U138" s="33"/>
      <c r="V138" s="33"/>
      <c r="W138" s="33"/>
      <c r="X138" s="33"/>
      <c r="Y138" s="33"/>
      <c r="Z138" s="33"/>
      <c r="AA138" s="33"/>
      <c r="AB138" s="33"/>
      <c r="AC138" s="33"/>
      <c r="AD138" s="33"/>
      <c r="AE138" s="33"/>
      <c r="AR138" s="183" t="s">
        <v>152</v>
      </c>
      <c r="AT138" s="183" t="s">
        <v>148</v>
      </c>
      <c r="AU138" s="183" t="s">
        <v>124</v>
      </c>
      <c r="AY138" s="16" t="s">
        <v>145</v>
      </c>
      <c r="BE138" s="102">
        <f t="shared" si="9"/>
        <v>0</v>
      </c>
      <c r="BF138" s="102">
        <f t="shared" si="10"/>
        <v>0</v>
      </c>
      <c r="BG138" s="102">
        <f t="shared" si="11"/>
        <v>0</v>
      </c>
      <c r="BH138" s="102">
        <f t="shared" si="12"/>
        <v>0</v>
      </c>
      <c r="BI138" s="102">
        <f t="shared" si="13"/>
        <v>0</v>
      </c>
      <c r="BJ138" s="16" t="s">
        <v>124</v>
      </c>
      <c r="BK138" s="184">
        <f t="shared" si="14"/>
        <v>0</v>
      </c>
      <c r="BL138" s="16" t="s">
        <v>152</v>
      </c>
      <c r="BM138" s="183" t="s">
        <v>820</v>
      </c>
    </row>
    <row r="139" spans="1:65" s="2" customFormat="1" ht="16.5" customHeight="1">
      <c r="A139" s="33"/>
      <c r="B139" s="140"/>
      <c r="C139" s="172" t="s">
        <v>166</v>
      </c>
      <c r="D139" s="172" t="s">
        <v>148</v>
      </c>
      <c r="E139" s="173" t="s">
        <v>821</v>
      </c>
      <c r="F139" s="174" t="s">
        <v>822</v>
      </c>
      <c r="G139" s="175" t="s">
        <v>205</v>
      </c>
      <c r="H139" s="176">
        <v>2</v>
      </c>
      <c r="I139" s="177"/>
      <c r="J139" s="176">
        <f t="shared" si="5"/>
        <v>0</v>
      </c>
      <c r="K139" s="178"/>
      <c r="L139" s="34"/>
      <c r="M139" s="179" t="s">
        <v>1</v>
      </c>
      <c r="N139" s="180" t="s">
        <v>41</v>
      </c>
      <c r="O139" s="62"/>
      <c r="P139" s="181">
        <f t="shared" si="6"/>
        <v>0</v>
      </c>
      <c r="Q139" s="181">
        <v>0</v>
      </c>
      <c r="R139" s="181">
        <f t="shared" si="7"/>
        <v>0</v>
      </c>
      <c r="S139" s="181">
        <v>0</v>
      </c>
      <c r="T139" s="182">
        <f t="shared" si="8"/>
        <v>0</v>
      </c>
      <c r="U139" s="33"/>
      <c r="V139" s="33"/>
      <c r="W139" s="33"/>
      <c r="X139" s="33"/>
      <c r="Y139" s="33"/>
      <c r="Z139" s="33"/>
      <c r="AA139" s="33"/>
      <c r="AB139" s="33"/>
      <c r="AC139" s="33"/>
      <c r="AD139" s="33"/>
      <c r="AE139" s="33"/>
      <c r="AR139" s="183" t="s">
        <v>152</v>
      </c>
      <c r="AT139" s="183" t="s">
        <v>148</v>
      </c>
      <c r="AU139" s="183" t="s">
        <v>124</v>
      </c>
      <c r="AY139" s="16" t="s">
        <v>145</v>
      </c>
      <c r="BE139" s="102">
        <f t="shared" si="9"/>
        <v>0</v>
      </c>
      <c r="BF139" s="102">
        <f t="shared" si="10"/>
        <v>0</v>
      </c>
      <c r="BG139" s="102">
        <f t="shared" si="11"/>
        <v>0</v>
      </c>
      <c r="BH139" s="102">
        <f t="shared" si="12"/>
        <v>0</v>
      </c>
      <c r="BI139" s="102">
        <f t="shared" si="13"/>
        <v>0</v>
      </c>
      <c r="BJ139" s="16" t="s">
        <v>124</v>
      </c>
      <c r="BK139" s="184">
        <f t="shared" si="14"/>
        <v>0</v>
      </c>
      <c r="BL139" s="16" t="s">
        <v>152</v>
      </c>
      <c r="BM139" s="183" t="s">
        <v>823</v>
      </c>
    </row>
    <row r="140" spans="1:65" s="2" customFormat="1" ht="33" customHeight="1">
      <c r="A140" s="33"/>
      <c r="B140" s="140"/>
      <c r="C140" s="185" t="s">
        <v>171</v>
      </c>
      <c r="D140" s="185" t="s">
        <v>154</v>
      </c>
      <c r="E140" s="186" t="s">
        <v>824</v>
      </c>
      <c r="F140" s="187" t="s">
        <v>825</v>
      </c>
      <c r="G140" s="188" t="s">
        <v>205</v>
      </c>
      <c r="H140" s="189">
        <v>2</v>
      </c>
      <c r="I140" s="190"/>
      <c r="J140" s="189">
        <f t="shared" si="5"/>
        <v>0</v>
      </c>
      <c r="K140" s="191"/>
      <c r="L140" s="192"/>
      <c r="M140" s="193" t="s">
        <v>1</v>
      </c>
      <c r="N140" s="194" t="s">
        <v>41</v>
      </c>
      <c r="O140" s="62"/>
      <c r="P140" s="181">
        <f t="shared" si="6"/>
        <v>0</v>
      </c>
      <c r="Q140" s="181">
        <v>1.7000000000000001E-4</v>
      </c>
      <c r="R140" s="181">
        <f t="shared" si="7"/>
        <v>3.4000000000000002E-4</v>
      </c>
      <c r="S140" s="181">
        <v>0</v>
      </c>
      <c r="T140" s="182">
        <f t="shared" si="8"/>
        <v>0</v>
      </c>
      <c r="U140" s="33"/>
      <c r="V140" s="33"/>
      <c r="W140" s="33"/>
      <c r="X140" s="33"/>
      <c r="Y140" s="33"/>
      <c r="Z140" s="33"/>
      <c r="AA140" s="33"/>
      <c r="AB140" s="33"/>
      <c r="AC140" s="33"/>
      <c r="AD140" s="33"/>
      <c r="AE140" s="33"/>
      <c r="AR140" s="183" t="s">
        <v>157</v>
      </c>
      <c r="AT140" s="183" t="s">
        <v>154</v>
      </c>
      <c r="AU140" s="183" t="s">
        <v>124</v>
      </c>
      <c r="AY140" s="16" t="s">
        <v>145</v>
      </c>
      <c r="BE140" s="102">
        <f t="shared" si="9"/>
        <v>0</v>
      </c>
      <c r="BF140" s="102">
        <f t="shared" si="10"/>
        <v>0</v>
      </c>
      <c r="BG140" s="102">
        <f t="shared" si="11"/>
        <v>0</v>
      </c>
      <c r="BH140" s="102">
        <f t="shared" si="12"/>
        <v>0</v>
      </c>
      <c r="BI140" s="102">
        <f t="shared" si="13"/>
        <v>0</v>
      </c>
      <c r="BJ140" s="16" t="s">
        <v>124</v>
      </c>
      <c r="BK140" s="184">
        <f t="shared" si="14"/>
        <v>0</v>
      </c>
      <c r="BL140" s="16" t="s">
        <v>152</v>
      </c>
      <c r="BM140" s="183" t="s">
        <v>826</v>
      </c>
    </row>
    <row r="141" spans="1:65" s="2" customFormat="1" ht="16.5" customHeight="1">
      <c r="A141" s="33"/>
      <c r="B141" s="140"/>
      <c r="C141" s="172" t="s">
        <v>176</v>
      </c>
      <c r="D141" s="172" t="s">
        <v>148</v>
      </c>
      <c r="E141" s="173" t="s">
        <v>827</v>
      </c>
      <c r="F141" s="174" t="s">
        <v>828</v>
      </c>
      <c r="G141" s="175" t="s">
        <v>205</v>
      </c>
      <c r="H141" s="176">
        <v>1</v>
      </c>
      <c r="I141" s="177"/>
      <c r="J141" s="176">
        <f t="shared" si="5"/>
        <v>0</v>
      </c>
      <c r="K141" s="178"/>
      <c r="L141" s="34"/>
      <c r="M141" s="179" t="s">
        <v>1</v>
      </c>
      <c r="N141" s="180" t="s">
        <v>41</v>
      </c>
      <c r="O141" s="62"/>
      <c r="P141" s="181">
        <f t="shared" si="6"/>
        <v>0</v>
      </c>
      <c r="Q141" s="181">
        <v>1.0000000000000001E-5</v>
      </c>
      <c r="R141" s="181">
        <f t="shared" si="7"/>
        <v>1.0000000000000001E-5</v>
      </c>
      <c r="S141" s="181">
        <v>0</v>
      </c>
      <c r="T141" s="182">
        <f t="shared" si="8"/>
        <v>0</v>
      </c>
      <c r="U141" s="33"/>
      <c r="V141" s="33"/>
      <c r="W141" s="33"/>
      <c r="X141" s="33"/>
      <c r="Y141" s="33"/>
      <c r="Z141" s="33"/>
      <c r="AA141" s="33"/>
      <c r="AB141" s="33"/>
      <c r="AC141" s="33"/>
      <c r="AD141" s="33"/>
      <c r="AE141" s="33"/>
      <c r="AR141" s="183" t="s">
        <v>152</v>
      </c>
      <c r="AT141" s="183" t="s">
        <v>148</v>
      </c>
      <c r="AU141" s="183" t="s">
        <v>124</v>
      </c>
      <c r="AY141" s="16" t="s">
        <v>145</v>
      </c>
      <c r="BE141" s="102">
        <f t="shared" si="9"/>
        <v>0</v>
      </c>
      <c r="BF141" s="102">
        <f t="shared" si="10"/>
        <v>0</v>
      </c>
      <c r="BG141" s="102">
        <f t="shared" si="11"/>
        <v>0</v>
      </c>
      <c r="BH141" s="102">
        <f t="shared" si="12"/>
        <v>0</v>
      </c>
      <c r="BI141" s="102">
        <f t="shared" si="13"/>
        <v>0</v>
      </c>
      <c r="BJ141" s="16" t="s">
        <v>124</v>
      </c>
      <c r="BK141" s="184">
        <f t="shared" si="14"/>
        <v>0</v>
      </c>
      <c r="BL141" s="16" t="s">
        <v>152</v>
      </c>
      <c r="BM141" s="183" t="s">
        <v>829</v>
      </c>
    </row>
    <row r="142" spans="1:65" s="2" customFormat="1" ht="33" customHeight="1">
      <c r="A142" s="33"/>
      <c r="B142" s="140"/>
      <c r="C142" s="185" t="s">
        <v>181</v>
      </c>
      <c r="D142" s="185" t="s">
        <v>154</v>
      </c>
      <c r="E142" s="186" t="s">
        <v>830</v>
      </c>
      <c r="F142" s="187" t="s">
        <v>831</v>
      </c>
      <c r="G142" s="188" t="s">
        <v>205</v>
      </c>
      <c r="H142" s="189">
        <v>1</v>
      </c>
      <c r="I142" s="190"/>
      <c r="J142" s="189">
        <f t="shared" si="5"/>
        <v>0</v>
      </c>
      <c r="K142" s="191"/>
      <c r="L142" s="192"/>
      <c r="M142" s="193" t="s">
        <v>1</v>
      </c>
      <c r="N142" s="194" t="s">
        <v>41</v>
      </c>
      <c r="O142" s="62"/>
      <c r="P142" s="181">
        <f t="shared" si="6"/>
        <v>0</v>
      </c>
      <c r="Q142" s="181">
        <v>3.1E-4</v>
      </c>
      <c r="R142" s="181">
        <f t="shared" si="7"/>
        <v>3.1E-4</v>
      </c>
      <c r="S142" s="181">
        <v>0</v>
      </c>
      <c r="T142" s="182">
        <f t="shared" si="8"/>
        <v>0</v>
      </c>
      <c r="U142" s="33"/>
      <c r="V142" s="33"/>
      <c r="W142" s="33"/>
      <c r="X142" s="33"/>
      <c r="Y142" s="33"/>
      <c r="Z142" s="33"/>
      <c r="AA142" s="33"/>
      <c r="AB142" s="33"/>
      <c r="AC142" s="33"/>
      <c r="AD142" s="33"/>
      <c r="AE142" s="33"/>
      <c r="AR142" s="183" t="s">
        <v>157</v>
      </c>
      <c r="AT142" s="183" t="s">
        <v>154</v>
      </c>
      <c r="AU142" s="183" t="s">
        <v>124</v>
      </c>
      <c r="AY142" s="16" t="s">
        <v>145</v>
      </c>
      <c r="BE142" s="102">
        <f t="shared" si="9"/>
        <v>0</v>
      </c>
      <c r="BF142" s="102">
        <f t="shared" si="10"/>
        <v>0</v>
      </c>
      <c r="BG142" s="102">
        <f t="shared" si="11"/>
        <v>0</v>
      </c>
      <c r="BH142" s="102">
        <f t="shared" si="12"/>
        <v>0</v>
      </c>
      <c r="BI142" s="102">
        <f t="shared" si="13"/>
        <v>0</v>
      </c>
      <c r="BJ142" s="16" t="s">
        <v>124</v>
      </c>
      <c r="BK142" s="184">
        <f t="shared" si="14"/>
        <v>0</v>
      </c>
      <c r="BL142" s="16" t="s">
        <v>152</v>
      </c>
      <c r="BM142" s="183" t="s">
        <v>832</v>
      </c>
    </row>
    <row r="143" spans="1:65" s="2" customFormat="1" ht="24.2" customHeight="1">
      <c r="A143" s="33"/>
      <c r="B143" s="140"/>
      <c r="C143" s="172" t="s">
        <v>185</v>
      </c>
      <c r="D143" s="172" t="s">
        <v>148</v>
      </c>
      <c r="E143" s="173" t="s">
        <v>833</v>
      </c>
      <c r="F143" s="174" t="s">
        <v>834</v>
      </c>
      <c r="G143" s="175" t="s">
        <v>198</v>
      </c>
      <c r="H143" s="177"/>
      <c r="I143" s="177"/>
      <c r="J143" s="176">
        <f t="shared" si="5"/>
        <v>0</v>
      </c>
      <c r="K143" s="178"/>
      <c r="L143" s="34"/>
      <c r="M143" s="179" t="s">
        <v>1</v>
      </c>
      <c r="N143" s="180" t="s">
        <v>41</v>
      </c>
      <c r="O143" s="62"/>
      <c r="P143" s="181">
        <f t="shared" si="6"/>
        <v>0</v>
      </c>
      <c r="Q143" s="181">
        <v>0</v>
      </c>
      <c r="R143" s="181">
        <f t="shared" si="7"/>
        <v>0</v>
      </c>
      <c r="S143" s="181">
        <v>0</v>
      </c>
      <c r="T143" s="182">
        <f t="shared" si="8"/>
        <v>0</v>
      </c>
      <c r="U143" s="33"/>
      <c r="V143" s="33"/>
      <c r="W143" s="33"/>
      <c r="X143" s="33"/>
      <c r="Y143" s="33"/>
      <c r="Z143" s="33"/>
      <c r="AA143" s="33"/>
      <c r="AB143" s="33"/>
      <c r="AC143" s="33"/>
      <c r="AD143" s="33"/>
      <c r="AE143" s="33"/>
      <c r="AR143" s="183" t="s">
        <v>152</v>
      </c>
      <c r="AT143" s="183" t="s">
        <v>148</v>
      </c>
      <c r="AU143" s="183" t="s">
        <v>124</v>
      </c>
      <c r="AY143" s="16" t="s">
        <v>145</v>
      </c>
      <c r="BE143" s="102">
        <f t="shared" si="9"/>
        <v>0</v>
      </c>
      <c r="BF143" s="102">
        <f t="shared" si="10"/>
        <v>0</v>
      </c>
      <c r="BG143" s="102">
        <f t="shared" si="11"/>
        <v>0</v>
      </c>
      <c r="BH143" s="102">
        <f t="shared" si="12"/>
        <v>0</v>
      </c>
      <c r="BI143" s="102">
        <f t="shared" si="13"/>
        <v>0</v>
      </c>
      <c r="BJ143" s="16" t="s">
        <v>124</v>
      </c>
      <c r="BK143" s="184">
        <f t="shared" si="14"/>
        <v>0</v>
      </c>
      <c r="BL143" s="16" t="s">
        <v>152</v>
      </c>
      <c r="BM143" s="183" t="s">
        <v>835</v>
      </c>
    </row>
    <row r="144" spans="1:65" s="12" customFormat="1" ht="22.9" customHeight="1">
      <c r="B144" s="159"/>
      <c r="D144" s="160" t="s">
        <v>74</v>
      </c>
      <c r="E144" s="170" t="s">
        <v>469</v>
      </c>
      <c r="F144" s="170" t="s">
        <v>470</v>
      </c>
      <c r="I144" s="162"/>
      <c r="J144" s="171">
        <f>BK144</f>
        <v>0</v>
      </c>
      <c r="L144" s="159"/>
      <c r="M144" s="164"/>
      <c r="N144" s="165"/>
      <c r="O144" s="165"/>
      <c r="P144" s="166">
        <f>SUM(P145:P149)</f>
        <v>0</v>
      </c>
      <c r="Q144" s="165"/>
      <c r="R144" s="166">
        <f>SUM(R145:R149)</f>
        <v>0.12014889999999999</v>
      </c>
      <c r="S144" s="165"/>
      <c r="T144" s="167">
        <f>SUM(T145:T149)</f>
        <v>0</v>
      </c>
      <c r="AR144" s="160" t="s">
        <v>124</v>
      </c>
      <c r="AT144" s="168" t="s">
        <v>74</v>
      </c>
      <c r="AU144" s="168" t="s">
        <v>83</v>
      </c>
      <c r="AY144" s="160" t="s">
        <v>145</v>
      </c>
      <c r="BK144" s="169">
        <f>SUM(BK145:BK149)</f>
        <v>0</v>
      </c>
    </row>
    <row r="145" spans="1:65" s="2" customFormat="1" ht="16.5" customHeight="1">
      <c r="A145" s="33"/>
      <c r="B145" s="140"/>
      <c r="C145" s="172" t="s">
        <v>190</v>
      </c>
      <c r="D145" s="172" t="s">
        <v>148</v>
      </c>
      <c r="E145" s="173" t="s">
        <v>472</v>
      </c>
      <c r="F145" s="174" t="s">
        <v>473</v>
      </c>
      <c r="G145" s="175" t="s">
        <v>179</v>
      </c>
      <c r="H145" s="176">
        <v>1</v>
      </c>
      <c r="I145" s="177"/>
      <c r="J145" s="176">
        <f>ROUND(I145*H145,3)</f>
        <v>0</v>
      </c>
      <c r="K145" s="178"/>
      <c r="L145" s="34"/>
      <c r="M145" s="179" t="s">
        <v>1</v>
      </c>
      <c r="N145" s="180" t="s">
        <v>41</v>
      </c>
      <c r="O145" s="62"/>
      <c r="P145" s="181">
        <f>O145*H145</f>
        <v>0</v>
      </c>
      <c r="Q145" s="181">
        <v>1.4889999999999999E-4</v>
      </c>
      <c r="R145" s="181">
        <f>Q145*H145</f>
        <v>1.4889999999999999E-4</v>
      </c>
      <c r="S145" s="181">
        <v>0</v>
      </c>
      <c r="T145" s="182">
        <f>S145*H145</f>
        <v>0</v>
      </c>
      <c r="U145" s="33"/>
      <c r="V145" s="33"/>
      <c r="W145" s="33"/>
      <c r="X145" s="33"/>
      <c r="Y145" s="33"/>
      <c r="Z145" s="33"/>
      <c r="AA145" s="33"/>
      <c r="AB145" s="33"/>
      <c r="AC145" s="33"/>
      <c r="AD145" s="33"/>
      <c r="AE145" s="33"/>
      <c r="AR145" s="183" t="s">
        <v>152</v>
      </c>
      <c r="AT145" s="183" t="s">
        <v>148</v>
      </c>
      <c r="AU145" s="183" t="s">
        <v>124</v>
      </c>
      <c r="AY145" s="16" t="s">
        <v>145</v>
      </c>
      <c r="BE145" s="102">
        <f>IF(N145="základná",J145,0)</f>
        <v>0</v>
      </c>
      <c r="BF145" s="102">
        <f>IF(N145="znížená",J145,0)</f>
        <v>0</v>
      </c>
      <c r="BG145" s="102">
        <f>IF(N145="zákl. prenesená",J145,0)</f>
        <v>0</v>
      </c>
      <c r="BH145" s="102">
        <f>IF(N145="zníž. prenesená",J145,0)</f>
        <v>0</v>
      </c>
      <c r="BI145" s="102">
        <f>IF(N145="nulová",J145,0)</f>
        <v>0</v>
      </c>
      <c r="BJ145" s="16" t="s">
        <v>124</v>
      </c>
      <c r="BK145" s="184">
        <f>ROUND(I145*H145,3)</f>
        <v>0</v>
      </c>
      <c r="BL145" s="16" t="s">
        <v>152</v>
      </c>
      <c r="BM145" s="183" t="s">
        <v>836</v>
      </c>
    </row>
    <row r="146" spans="1:65" s="2" customFormat="1" ht="37.9" customHeight="1">
      <c r="A146" s="33"/>
      <c r="B146" s="140"/>
      <c r="C146" s="185" t="s">
        <v>195</v>
      </c>
      <c r="D146" s="185" t="s">
        <v>154</v>
      </c>
      <c r="E146" s="186" t="s">
        <v>476</v>
      </c>
      <c r="F146" s="187" t="s">
        <v>477</v>
      </c>
      <c r="G146" s="188" t="s">
        <v>179</v>
      </c>
      <c r="H146" s="189">
        <v>1</v>
      </c>
      <c r="I146" s="190"/>
      <c r="J146" s="189">
        <f>ROUND(I146*H146,3)</f>
        <v>0</v>
      </c>
      <c r="K146" s="191"/>
      <c r="L146" s="192"/>
      <c r="M146" s="193" t="s">
        <v>1</v>
      </c>
      <c r="N146" s="194" t="s">
        <v>41</v>
      </c>
      <c r="O146" s="62"/>
      <c r="P146" s="181">
        <f>O146*H146</f>
        <v>0</v>
      </c>
      <c r="Q146" s="181">
        <v>0.12</v>
      </c>
      <c r="R146" s="181">
        <f>Q146*H146</f>
        <v>0.12</v>
      </c>
      <c r="S146" s="181">
        <v>0</v>
      </c>
      <c r="T146" s="182">
        <f>S146*H146</f>
        <v>0</v>
      </c>
      <c r="U146" s="33"/>
      <c r="V146" s="33"/>
      <c r="W146" s="33"/>
      <c r="X146" s="33"/>
      <c r="Y146" s="33"/>
      <c r="Z146" s="33"/>
      <c r="AA146" s="33"/>
      <c r="AB146" s="33"/>
      <c r="AC146" s="33"/>
      <c r="AD146" s="33"/>
      <c r="AE146" s="33"/>
      <c r="AR146" s="183" t="s">
        <v>157</v>
      </c>
      <c r="AT146" s="183" t="s">
        <v>154</v>
      </c>
      <c r="AU146" s="183" t="s">
        <v>124</v>
      </c>
      <c r="AY146" s="16" t="s">
        <v>145</v>
      </c>
      <c r="BE146" s="102">
        <f>IF(N146="základná",J146,0)</f>
        <v>0</v>
      </c>
      <c r="BF146" s="102">
        <f>IF(N146="znížená",J146,0)</f>
        <v>0</v>
      </c>
      <c r="BG146" s="102">
        <f>IF(N146="zákl. prenesená",J146,0)</f>
        <v>0</v>
      </c>
      <c r="BH146" s="102">
        <f>IF(N146="zníž. prenesená",J146,0)</f>
        <v>0</v>
      </c>
      <c r="BI146" s="102">
        <f>IF(N146="nulová",J146,0)</f>
        <v>0</v>
      </c>
      <c r="BJ146" s="16" t="s">
        <v>124</v>
      </c>
      <c r="BK146" s="184">
        <f>ROUND(I146*H146,3)</f>
        <v>0</v>
      </c>
      <c r="BL146" s="16" t="s">
        <v>152</v>
      </c>
      <c r="BM146" s="183" t="s">
        <v>837</v>
      </c>
    </row>
    <row r="147" spans="1:65" s="2" customFormat="1" ht="21.75" customHeight="1">
      <c r="A147" s="33"/>
      <c r="B147" s="140"/>
      <c r="C147" s="185" t="s">
        <v>202</v>
      </c>
      <c r="D147" s="185" t="s">
        <v>154</v>
      </c>
      <c r="E147" s="186" t="s">
        <v>838</v>
      </c>
      <c r="F147" s="187" t="s">
        <v>839</v>
      </c>
      <c r="G147" s="188" t="s">
        <v>205</v>
      </c>
      <c r="H147" s="189">
        <v>1</v>
      </c>
      <c r="I147" s="190"/>
      <c r="J147" s="189">
        <f>ROUND(I147*H147,3)</f>
        <v>0</v>
      </c>
      <c r="K147" s="191"/>
      <c r="L147" s="192"/>
      <c r="M147" s="193" t="s">
        <v>1</v>
      </c>
      <c r="N147" s="194" t="s">
        <v>41</v>
      </c>
      <c r="O147" s="62"/>
      <c r="P147" s="181">
        <f>O147*H147</f>
        <v>0</v>
      </c>
      <c r="Q147" s="181">
        <v>0</v>
      </c>
      <c r="R147" s="181">
        <f>Q147*H147</f>
        <v>0</v>
      </c>
      <c r="S147" s="181">
        <v>0</v>
      </c>
      <c r="T147" s="182">
        <f>S147*H147</f>
        <v>0</v>
      </c>
      <c r="U147" s="33"/>
      <c r="V147" s="33"/>
      <c r="W147" s="33"/>
      <c r="X147" s="33"/>
      <c r="Y147" s="33"/>
      <c r="Z147" s="33"/>
      <c r="AA147" s="33"/>
      <c r="AB147" s="33"/>
      <c r="AC147" s="33"/>
      <c r="AD147" s="33"/>
      <c r="AE147" s="33"/>
      <c r="AR147" s="183" t="s">
        <v>157</v>
      </c>
      <c r="AT147" s="183" t="s">
        <v>154</v>
      </c>
      <c r="AU147" s="183" t="s">
        <v>124</v>
      </c>
      <c r="AY147" s="16" t="s">
        <v>145</v>
      </c>
      <c r="BE147" s="102">
        <f>IF(N147="základná",J147,0)</f>
        <v>0</v>
      </c>
      <c r="BF147" s="102">
        <f>IF(N147="znížená",J147,0)</f>
        <v>0</v>
      </c>
      <c r="BG147" s="102">
        <f>IF(N147="zákl. prenesená",J147,0)</f>
        <v>0</v>
      </c>
      <c r="BH147" s="102">
        <f>IF(N147="zníž. prenesená",J147,0)</f>
        <v>0</v>
      </c>
      <c r="BI147" s="102">
        <f>IF(N147="nulová",J147,0)</f>
        <v>0</v>
      </c>
      <c r="BJ147" s="16" t="s">
        <v>124</v>
      </c>
      <c r="BK147" s="184">
        <f>ROUND(I147*H147,3)</f>
        <v>0</v>
      </c>
      <c r="BL147" s="16" t="s">
        <v>152</v>
      </c>
      <c r="BM147" s="183" t="s">
        <v>840</v>
      </c>
    </row>
    <row r="148" spans="1:65" s="2" customFormat="1" ht="16.5" customHeight="1">
      <c r="A148" s="33"/>
      <c r="B148" s="140"/>
      <c r="C148" s="185" t="s">
        <v>207</v>
      </c>
      <c r="D148" s="185" t="s">
        <v>154</v>
      </c>
      <c r="E148" s="186" t="s">
        <v>841</v>
      </c>
      <c r="F148" s="187" t="s">
        <v>842</v>
      </c>
      <c r="G148" s="188" t="s">
        <v>205</v>
      </c>
      <c r="H148" s="189">
        <v>3</v>
      </c>
      <c r="I148" s="190"/>
      <c r="J148" s="189">
        <f>ROUND(I148*H148,3)</f>
        <v>0</v>
      </c>
      <c r="K148" s="191"/>
      <c r="L148" s="192"/>
      <c r="M148" s="193" t="s">
        <v>1</v>
      </c>
      <c r="N148" s="194" t="s">
        <v>41</v>
      </c>
      <c r="O148" s="62"/>
      <c r="P148" s="181">
        <f>O148*H148</f>
        <v>0</v>
      </c>
      <c r="Q148" s="181">
        <v>0</v>
      </c>
      <c r="R148" s="181">
        <f>Q148*H148</f>
        <v>0</v>
      </c>
      <c r="S148" s="181">
        <v>0</v>
      </c>
      <c r="T148" s="182">
        <f>S148*H148</f>
        <v>0</v>
      </c>
      <c r="U148" s="33"/>
      <c r="V148" s="33"/>
      <c r="W148" s="33"/>
      <c r="X148" s="33"/>
      <c r="Y148" s="33"/>
      <c r="Z148" s="33"/>
      <c r="AA148" s="33"/>
      <c r="AB148" s="33"/>
      <c r="AC148" s="33"/>
      <c r="AD148" s="33"/>
      <c r="AE148" s="33"/>
      <c r="AR148" s="183" t="s">
        <v>157</v>
      </c>
      <c r="AT148" s="183" t="s">
        <v>154</v>
      </c>
      <c r="AU148" s="183" t="s">
        <v>124</v>
      </c>
      <c r="AY148" s="16" t="s">
        <v>145</v>
      </c>
      <c r="BE148" s="102">
        <f>IF(N148="základná",J148,0)</f>
        <v>0</v>
      </c>
      <c r="BF148" s="102">
        <f>IF(N148="znížená",J148,0)</f>
        <v>0</v>
      </c>
      <c r="BG148" s="102">
        <f>IF(N148="zákl. prenesená",J148,0)</f>
        <v>0</v>
      </c>
      <c r="BH148" s="102">
        <f>IF(N148="zníž. prenesená",J148,0)</f>
        <v>0</v>
      </c>
      <c r="BI148" s="102">
        <f>IF(N148="nulová",J148,0)</f>
        <v>0</v>
      </c>
      <c r="BJ148" s="16" t="s">
        <v>124</v>
      </c>
      <c r="BK148" s="184">
        <f>ROUND(I148*H148,3)</f>
        <v>0</v>
      </c>
      <c r="BL148" s="16" t="s">
        <v>152</v>
      </c>
      <c r="BM148" s="183" t="s">
        <v>843</v>
      </c>
    </row>
    <row r="149" spans="1:65" s="2" customFormat="1" ht="24.2" customHeight="1">
      <c r="A149" s="33"/>
      <c r="B149" s="140"/>
      <c r="C149" s="172" t="s">
        <v>211</v>
      </c>
      <c r="D149" s="172" t="s">
        <v>148</v>
      </c>
      <c r="E149" s="173" t="s">
        <v>480</v>
      </c>
      <c r="F149" s="174" t="s">
        <v>481</v>
      </c>
      <c r="G149" s="175" t="s">
        <v>198</v>
      </c>
      <c r="H149" s="177"/>
      <c r="I149" s="177"/>
      <c r="J149" s="176">
        <f>ROUND(I149*H149,3)</f>
        <v>0</v>
      </c>
      <c r="K149" s="178"/>
      <c r="L149" s="34"/>
      <c r="M149" s="179" t="s">
        <v>1</v>
      </c>
      <c r="N149" s="180" t="s">
        <v>41</v>
      </c>
      <c r="O149" s="62"/>
      <c r="P149" s="181">
        <f>O149*H149</f>
        <v>0</v>
      </c>
      <c r="Q149" s="181">
        <v>0</v>
      </c>
      <c r="R149" s="181">
        <f>Q149*H149</f>
        <v>0</v>
      </c>
      <c r="S149" s="181">
        <v>0</v>
      </c>
      <c r="T149" s="182">
        <f>S149*H149</f>
        <v>0</v>
      </c>
      <c r="U149" s="33"/>
      <c r="V149" s="33"/>
      <c r="W149" s="33"/>
      <c r="X149" s="33"/>
      <c r="Y149" s="33"/>
      <c r="Z149" s="33"/>
      <c r="AA149" s="33"/>
      <c r="AB149" s="33"/>
      <c r="AC149" s="33"/>
      <c r="AD149" s="33"/>
      <c r="AE149" s="33"/>
      <c r="AR149" s="183" t="s">
        <v>152</v>
      </c>
      <c r="AT149" s="183" t="s">
        <v>148</v>
      </c>
      <c r="AU149" s="183" t="s">
        <v>124</v>
      </c>
      <c r="AY149" s="16" t="s">
        <v>145</v>
      </c>
      <c r="BE149" s="102">
        <f>IF(N149="základná",J149,0)</f>
        <v>0</v>
      </c>
      <c r="BF149" s="102">
        <f>IF(N149="znížená",J149,0)</f>
        <v>0</v>
      </c>
      <c r="BG149" s="102">
        <f>IF(N149="zákl. prenesená",J149,0)</f>
        <v>0</v>
      </c>
      <c r="BH149" s="102">
        <f>IF(N149="zníž. prenesená",J149,0)</f>
        <v>0</v>
      </c>
      <c r="BI149" s="102">
        <f>IF(N149="nulová",J149,0)</f>
        <v>0</v>
      </c>
      <c r="BJ149" s="16" t="s">
        <v>124</v>
      </c>
      <c r="BK149" s="184">
        <f>ROUND(I149*H149,3)</f>
        <v>0</v>
      </c>
      <c r="BL149" s="16" t="s">
        <v>152</v>
      </c>
      <c r="BM149" s="183" t="s">
        <v>844</v>
      </c>
    </row>
    <row r="150" spans="1:65" s="12" customFormat="1" ht="22.9" customHeight="1">
      <c r="B150" s="159"/>
      <c r="D150" s="160" t="s">
        <v>74</v>
      </c>
      <c r="E150" s="170" t="s">
        <v>483</v>
      </c>
      <c r="F150" s="170" t="s">
        <v>845</v>
      </c>
      <c r="I150" s="162"/>
      <c r="J150" s="171">
        <f>BK150</f>
        <v>0</v>
      </c>
      <c r="L150" s="159"/>
      <c r="M150" s="164"/>
      <c r="N150" s="165"/>
      <c r="O150" s="165"/>
      <c r="P150" s="166">
        <f>SUM(P151:P157)</f>
        <v>0</v>
      </c>
      <c r="Q150" s="165"/>
      <c r="R150" s="166">
        <f>SUM(R151:R157)</f>
        <v>3.32E-3</v>
      </c>
      <c r="S150" s="165"/>
      <c r="T150" s="167">
        <f>SUM(T151:T157)</f>
        <v>0</v>
      </c>
      <c r="AR150" s="160" t="s">
        <v>124</v>
      </c>
      <c r="AT150" s="168" t="s">
        <v>74</v>
      </c>
      <c r="AU150" s="168" t="s">
        <v>83</v>
      </c>
      <c r="AY150" s="160" t="s">
        <v>145</v>
      </c>
      <c r="BK150" s="169">
        <f>SUM(BK151:BK157)</f>
        <v>0</v>
      </c>
    </row>
    <row r="151" spans="1:65" s="2" customFormat="1" ht="16.5" customHeight="1">
      <c r="A151" s="33"/>
      <c r="B151" s="140"/>
      <c r="C151" s="172" t="s">
        <v>215</v>
      </c>
      <c r="D151" s="172" t="s">
        <v>148</v>
      </c>
      <c r="E151" s="173" t="s">
        <v>846</v>
      </c>
      <c r="F151" s="174" t="s">
        <v>847</v>
      </c>
      <c r="G151" s="175" t="s">
        <v>205</v>
      </c>
      <c r="H151" s="176">
        <v>1</v>
      </c>
      <c r="I151" s="177"/>
      <c r="J151" s="176">
        <f t="shared" ref="J151:J157" si="15">ROUND(I151*H151,3)</f>
        <v>0</v>
      </c>
      <c r="K151" s="178"/>
      <c r="L151" s="34"/>
      <c r="M151" s="179" t="s">
        <v>1</v>
      </c>
      <c r="N151" s="180" t="s">
        <v>41</v>
      </c>
      <c r="O151" s="62"/>
      <c r="P151" s="181">
        <f t="shared" ref="P151:P157" si="16">O151*H151</f>
        <v>0</v>
      </c>
      <c r="Q151" s="181">
        <v>0</v>
      </c>
      <c r="R151" s="181">
        <f t="shared" ref="R151:R157" si="17">Q151*H151</f>
        <v>0</v>
      </c>
      <c r="S151" s="181">
        <v>0</v>
      </c>
      <c r="T151" s="182">
        <f t="shared" ref="T151:T157" si="18">S151*H151</f>
        <v>0</v>
      </c>
      <c r="U151" s="33"/>
      <c r="V151" s="33"/>
      <c r="W151" s="33"/>
      <c r="X151" s="33"/>
      <c r="Y151" s="33"/>
      <c r="Z151" s="33"/>
      <c r="AA151" s="33"/>
      <c r="AB151" s="33"/>
      <c r="AC151" s="33"/>
      <c r="AD151" s="33"/>
      <c r="AE151" s="33"/>
      <c r="AR151" s="183" t="s">
        <v>152</v>
      </c>
      <c r="AT151" s="183" t="s">
        <v>148</v>
      </c>
      <c r="AU151" s="183" t="s">
        <v>124</v>
      </c>
      <c r="AY151" s="16" t="s">
        <v>145</v>
      </c>
      <c r="BE151" s="102">
        <f t="shared" ref="BE151:BE157" si="19">IF(N151="základná",J151,0)</f>
        <v>0</v>
      </c>
      <c r="BF151" s="102">
        <f t="shared" ref="BF151:BF157" si="20">IF(N151="znížená",J151,0)</f>
        <v>0</v>
      </c>
      <c r="BG151" s="102">
        <f t="shared" ref="BG151:BG157" si="21">IF(N151="zákl. prenesená",J151,0)</f>
        <v>0</v>
      </c>
      <c r="BH151" s="102">
        <f t="shared" ref="BH151:BH157" si="22">IF(N151="zníž. prenesená",J151,0)</f>
        <v>0</v>
      </c>
      <c r="BI151" s="102">
        <f t="shared" ref="BI151:BI157" si="23">IF(N151="nulová",J151,0)</f>
        <v>0</v>
      </c>
      <c r="BJ151" s="16" t="s">
        <v>124</v>
      </c>
      <c r="BK151" s="184">
        <f t="shared" ref="BK151:BK157" si="24">ROUND(I151*H151,3)</f>
        <v>0</v>
      </c>
      <c r="BL151" s="16" t="s">
        <v>152</v>
      </c>
      <c r="BM151" s="183" t="s">
        <v>848</v>
      </c>
    </row>
    <row r="152" spans="1:65" s="2" customFormat="1" ht="24.2" customHeight="1">
      <c r="A152" s="33"/>
      <c r="B152" s="140"/>
      <c r="C152" s="185" t="s">
        <v>219</v>
      </c>
      <c r="D152" s="185" t="s">
        <v>154</v>
      </c>
      <c r="E152" s="186" t="s">
        <v>849</v>
      </c>
      <c r="F152" s="187" t="s">
        <v>850</v>
      </c>
      <c r="G152" s="188" t="s">
        <v>205</v>
      </c>
      <c r="H152" s="189">
        <v>1</v>
      </c>
      <c r="I152" s="190"/>
      <c r="J152" s="189">
        <f t="shared" si="15"/>
        <v>0</v>
      </c>
      <c r="K152" s="191"/>
      <c r="L152" s="192"/>
      <c r="M152" s="193" t="s">
        <v>1</v>
      </c>
      <c r="N152" s="194" t="s">
        <v>41</v>
      </c>
      <c r="O152" s="62"/>
      <c r="P152" s="181">
        <f t="shared" si="16"/>
        <v>0</v>
      </c>
      <c r="Q152" s="181">
        <v>9.7000000000000005E-4</v>
      </c>
      <c r="R152" s="181">
        <f t="shared" si="17"/>
        <v>9.7000000000000005E-4</v>
      </c>
      <c r="S152" s="181">
        <v>0</v>
      </c>
      <c r="T152" s="182">
        <f t="shared" si="18"/>
        <v>0</v>
      </c>
      <c r="U152" s="33"/>
      <c r="V152" s="33"/>
      <c r="W152" s="33"/>
      <c r="X152" s="33"/>
      <c r="Y152" s="33"/>
      <c r="Z152" s="33"/>
      <c r="AA152" s="33"/>
      <c r="AB152" s="33"/>
      <c r="AC152" s="33"/>
      <c r="AD152" s="33"/>
      <c r="AE152" s="33"/>
      <c r="AR152" s="183" t="s">
        <v>157</v>
      </c>
      <c r="AT152" s="183" t="s">
        <v>154</v>
      </c>
      <c r="AU152" s="183" t="s">
        <v>124</v>
      </c>
      <c r="AY152" s="16" t="s">
        <v>145</v>
      </c>
      <c r="BE152" s="102">
        <f t="shared" si="19"/>
        <v>0</v>
      </c>
      <c r="BF152" s="102">
        <f t="shared" si="20"/>
        <v>0</v>
      </c>
      <c r="BG152" s="102">
        <f t="shared" si="21"/>
        <v>0</v>
      </c>
      <c r="BH152" s="102">
        <f t="shared" si="22"/>
        <v>0</v>
      </c>
      <c r="BI152" s="102">
        <f t="shared" si="23"/>
        <v>0</v>
      </c>
      <c r="BJ152" s="16" t="s">
        <v>124</v>
      </c>
      <c r="BK152" s="184">
        <f t="shared" si="24"/>
        <v>0</v>
      </c>
      <c r="BL152" s="16" t="s">
        <v>152</v>
      </c>
      <c r="BM152" s="183" t="s">
        <v>851</v>
      </c>
    </row>
    <row r="153" spans="1:65" s="2" customFormat="1" ht="21.75" customHeight="1">
      <c r="A153" s="33"/>
      <c r="B153" s="140"/>
      <c r="C153" s="172" t="s">
        <v>152</v>
      </c>
      <c r="D153" s="172" t="s">
        <v>148</v>
      </c>
      <c r="E153" s="173" t="s">
        <v>852</v>
      </c>
      <c r="F153" s="174" t="s">
        <v>853</v>
      </c>
      <c r="G153" s="175" t="s">
        <v>205</v>
      </c>
      <c r="H153" s="176">
        <v>1</v>
      </c>
      <c r="I153" s="177"/>
      <c r="J153" s="176">
        <f t="shared" si="15"/>
        <v>0</v>
      </c>
      <c r="K153" s="178"/>
      <c r="L153" s="34"/>
      <c r="M153" s="179" t="s">
        <v>1</v>
      </c>
      <c r="N153" s="180" t="s">
        <v>41</v>
      </c>
      <c r="O153" s="62"/>
      <c r="P153" s="181">
        <f t="shared" si="16"/>
        <v>0</v>
      </c>
      <c r="Q153" s="181">
        <v>0</v>
      </c>
      <c r="R153" s="181">
        <f t="shared" si="17"/>
        <v>0</v>
      </c>
      <c r="S153" s="181">
        <v>0</v>
      </c>
      <c r="T153" s="182">
        <f t="shared" si="18"/>
        <v>0</v>
      </c>
      <c r="U153" s="33"/>
      <c r="V153" s="33"/>
      <c r="W153" s="33"/>
      <c r="X153" s="33"/>
      <c r="Y153" s="33"/>
      <c r="Z153" s="33"/>
      <c r="AA153" s="33"/>
      <c r="AB153" s="33"/>
      <c r="AC153" s="33"/>
      <c r="AD153" s="33"/>
      <c r="AE153" s="33"/>
      <c r="AR153" s="183" t="s">
        <v>152</v>
      </c>
      <c r="AT153" s="183" t="s">
        <v>148</v>
      </c>
      <c r="AU153" s="183" t="s">
        <v>124</v>
      </c>
      <c r="AY153" s="16" t="s">
        <v>145</v>
      </c>
      <c r="BE153" s="102">
        <f t="shared" si="19"/>
        <v>0</v>
      </c>
      <c r="BF153" s="102">
        <f t="shared" si="20"/>
        <v>0</v>
      </c>
      <c r="BG153" s="102">
        <f t="shared" si="21"/>
        <v>0</v>
      </c>
      <c r="BH153" s="102">
        <f t="shared" si="22"/>
        <v>0</v>
      </c>
      <c r="BI153" s="102">
        <f t="shared" si="23"/>
        <v>0</v>
      </c>
      <c r="BJ153" s="16" t="s">
        <v>124</v>
      </c>
      <c r="BK153" s="184">
        <f t="shared" si="24"/>
        <v>0</v>
      </c>
      <c r="BL153" s="16" t="s">
        <v>152</v>
      </c>
      <c r="BM153" s="183" t="s">
        <v>854</v>
      </c>
    </row>
    <row r="154" spans="1:65" s="2" customFormat="1" ht="16.5" customHeight="1">
      <c r="A154" s="33"/>
      <c r="B154" s="140"/>
      <c r="C154" s="185" t="s">
        <v>226</v>
      </c>
      <c r="D154" s="185" t="s">
        <v>154</v>
      </c>
      <c r="E154" s="186" t="s">
        <v>855</v>
      </c>
      <c r="F154" s="187" t="s">
        <v>856</v>
      </c>
      <c r="G154" s="188" t="s">
        <v>205</v>
      </c>
      <c r="H154" s="189">
        <v>1</v>
      </c>
      <c r="I154" s="190"/>
      <c r="J154" s="189">
        <f t="shared" si="15"/>
        <v>0</v>
      </c>
      <c r="K154" s="191"/>
      <c r="L154" s="192"/>
      <c r="M154" s="193" t="s">
        <v>1</v>
      </c>
      <c r="N154" s="194" t="s">
        <v>41</v>
      </c>
      <c r="O154" s="62"/>
      <c r="P154" s="181">
        <f t="shared" si="16"/>
        <v>0</v>
      </c>
      <c r="Q154" s="181">
        <v>5.5000000000000003E-4</v>
      </c>
      <c r="R154" s="181">
        <f t="shared" si="17"/>
        <v>5.5000000000000003E-4</v>
      </c>
      <c r="S154" s="181">
        <v>0</v>
      </c>
      <c r="T154" s="182">
        <f t="shared" si="18"/>
        <v>0</v>
      </c>
      <c r="U154" s="33"/>
      <c r="V154" s="33"/>
      <c r="W154" s="33"/>
      <c r="X154" s="33"/>
      <c r="Y154" s="33"/>
      <c r="Z154" s="33"/>
      <c r="AA154" s="33"/>
      <c r="AB154" s="33"/>
      <c r="AC154" s="33"/>
      <c r="AD154" s="33"/>
      <c r="AE154" s="33"/>
      <c r="AR154" s="183" t="s">
        <v>157</v>
      </c>
      <c r="AT154" s="183" t="s">
        <v>154</v>
      </c>
      <c r="AU154" s="183" t="s">
        <v>124</v>
      </c>
      <c r="AY154" s="16" t="s">
        <v>145</v>
      </c>
      <c r="BE154" s="102">
        <f t="shared" si="19"/>
        <v>0</v>
      </c>
      <c r="BF154" s="102">
        <f t="shared" si="20"/>
        <v>0</v>
      </c>
      <c r="BG154" s="102">
        <f t="shared" si="21"/>
        <v>0</v>
      </c>
      <c r="BH154" s="102">
        <f t="shared" si="22"/>
        <v>0</v>
      </c>
      <c r="BI154" s="102">
        <f t="shared" si="23"/>
        <v>0</v>
      </c>
      <c r="BJ154" s="16" t="s">
        <v>124</v>
      </c>
      <c r="BK154" s="184">
        <f t="shared" si="24"/>
        <v>0</v>
      </c>
      <c r="BL154" s="16" t="s">
        <v>152</v>
      </c>
      <c r="BM154" s="183" t="s">
        <v>857</v>
      </c>
    </row>
    <row r="155" spans="1:65" s="2" customFormat="1" ht="21.75" customHeight="1">
      <c r="A155" s="33"/>
      <c r="B155" s="140"/>
      <c r="C155" s="172" t="s">
        <v>232</v>
      </c>
      <c r="D155" s="172" t="s">
        <v>148</v>
      </c>
      <c r="E155" s="173" t="s">
        <v>858</v>
      </c>
      <c r="F155" s="174" t="s">
        <v>859</v>
      </c>
      <c r="G155" s="175" t="s">
        <v>205</v>
      </c>
      <c r="H155" s="176">
        <v>1</v>
      </c>
      <c r="I155" s="177"/>
      <c r="J155" s="176">
        <f t="shared" si="15"/>
        <v>0</v>
      </c>
      <c r="K155" s="178"/>
      <c r="L155" s="34"/>
      <c r="M155" s="179" t="s">
        <v>1</v>
      </c>
      <c r="N155" s="180" t="s">
        <v>41</v>
      </c>
      <c r="O155" s="62"/>
      <c r="P155" s="181">
        <f t="shared" si="16"/>
        <v>0</v>
      </c>
      <c r="Q155" s="181">
        <v>0</v>
      </c>
      <c r="R155" s="181">
        <f t="shared" si="17"/>
        <v>0</v>
      </c>
      <c r="S155" s="181">
        <v>0</v>
      </c>
      <c r="T155" s="182">
        <f t="shared" si="18"/>
        <v>0</v>
      </c>
      <c r="U155" s="33"/>
      <c r="V155" s="33"/>
      <c r="W155" s="33"/>
      <c r="X155" s="33"/>
      <c r="Y155" s="33"/>
      <c r="Z155" s="33"/>
      <c r="AA155" s="33"/>
      <c r="AB155" s="33"/>
      <c r="AC155" s="33"/>
      <c r="AD155" s="33"/>
      <c r="AE155" s="33"/>
      <c r="AR155" s="183" t="s">
        <v>152</v>
      </c>
      <c r="AT155" s="183" t="s">
        <v>148</v>
      </c>
      <c r="AU155" s="183" t="s">
        <v>124</v>
      </c>
      <c r="AY155" s="16" t="s">
        <v>145</v>
      </c>
      <c r="BE155" s="102">
        <f t="shared" si="19"/>
        <v>0</v>
      </c>
      <c r="BF155" s="102">
        <f t="shared" si="20"/>
        <v>0</v>
      </c>
      <c r="BG155" s="102">
        <f t="shared" si="21"/>
        <v>0</v>
      </c>
      <c r="BH155" s="102">
        <f t="shared" si="22"/>
        <v>0</v>
      </c>
      <c r="BI155" s="102">
        <f t="shared" si="23"/>
        <v>0</v>
      </c>
      <c r="BJ155" s="16" t="s">
        <v>124</v>
      </c>
      <c r="BK155" s="184">
        <f t="shared" si="24"/>
        <v>0</v>
      </c>
      <c r="BL155" s="16" t="s">
        <v>152</v>
      </c>
      <c r="BM155" s="183" t="s">
        <v>860</v>
      </c>
    </row>
    <row r="156" spans="1:65" s="2" customFormat="1" ht="24.2" customHeight="1">
      <c r="A156" s="33"/>
      <c r="B156" s="140"/>
      <c r="C156" s="185" t="s">
        <v>236</v>
      </c>
      <c r="D156" s="185" t="s">
        <v>154</v>
      </c>
      <c r="E156" s="186" t="s">
        <v>861</v>
      </c>
      <c r="F156" s="187" t="s">
        <v>862</v>
      </c>
      <c r="G156" s="188" t="s">
        <v>205</v>
      </c>
      <c r="H156" s="189">
        <v>1</v>
      </c>
      <c r="I156" s="190"/>
      <c r="J156" s="189">
        <f t="shared" si="15"/>
        <v>0</v>
      </c>
      <c r="K156" s="191"/>
      <c r="L156" s="192"/>
      <c r="M156" s="193" t="s">
        <v>1</v>
      </c>
      <c r="N156" s="194" t="s">
        <v>41</v>
      </c>
      <c r="O156" s="62"/>
      <c r="P156" s="181">
        <f t="shared" si="16"/>
        <v>0</v>
      </c>
      <c r="Q156" s="181">
        <v>1.8E-3</v>
      </c>
      <c r="R156" s="181">
        <f t="shared" si="17"/>
        <v>1.8E-3</v>
      </c>
      <c r="S156" s="181">
        <v>0</v>
      </c>
      <c r="T156" s="182">
        <f t="shared" si="18"/>
        <v>0</v>
      </c>
      <c r="U156" s="33"/>
      <c r="V156" s="33"/>
      <c r="W156" s="33"/>
      <c r="X156" s="33"/>
      <c r="Y156" s="33"/>
      <c r="Z156" s="33"/>
      <c r="AA156" s="33"/>
      <c r="AB156" s="33"/>
      <c r="AC156" s="33"/>
      <c r="AD156" s="33"/>
      <c r="AE156" s="33"/>
      <c r="AR156" s="183" t="s">
        <v>157</v>
      </c>
      <c r="AT156" s="183" t="s">
        <v>154</v>
      </c>
      <c r="AU156" s="183" t="s">
        <v>124</v>
      </c>
      <c r="AY156" s="16" t="s">
        <v>145</v>
      </c>
      <c r="BE156" s="102">
        <f t="shared" si="19"/>
        <v>0</v>
      </c>
      <c r="BF156" s="102">
        <f t="shared" si="20"/>
        <v>0</v>
      </c>
      <c r="BG156" s="102">
        <f t="shared" si="21"/>
        <v>0</v>
      </c>
      <c r="BH156" s="102">
        <f t="shared" si="22"/>
        <v>0</v>
      </c>
      <c r="BI156" s="102">
        <f t="shared" si="23"/>
        <v>0</v>
      </c>
      <c r="BJ156" s="16" t="s">
        <v>124</v>
      </c>
      <c r="BK156" s="184">
        <f t="shared" si="24"/>
        <v>0</v>
      </c>
      <c r="BL156" s="16" t="s">
        <v>152</v>
      </c>
      <c r="BM156" s="183" t="s">
        <v>863</v>
      </c>
    </row>
    <row r="157" spans="1:65" s="2" customFormat="1" ht="24.2" customHeight="1">
      <c r="A157" s="33"/>
      <c r="B157" s="140"/>
      <c r="C157" s="172" t="s">
        <v>7</v>
      </c>
      <c r="D157" s="172" t="s">
        <v>148</v>
      </c>
      <c r="E157" s="173" t="s">
        <v>864</v>
      </c>
      <c r="F157" s="174" t="s">
        <v>495</v>
      </c>
      <c r="G157" s="175" t="s">
        <v>198</v>
      </c>
      <c r="H157" s="177"/>
      <c r="I157" s="177"/>
      <c r="J157" s="176">
        <f t="shared" si="15"/>
        <v>0</v>
      </c>
      <c r="K157" s="178"/>
      <c r="L157" s="34"/>
      <c r="M157" s="179" t="s">
        <v>1</v>
      </c>
      <c r="N157" s="180" t="s">
        <v>41</v>
      </c>
      <c r="O157" s="62"/>
      <c r="P157" s="181">
        <f t="shared" si="16"/>
        <v>0</v>
      </c>
      <c r="Q157" s="181">
        <v>0</v>
      </c>
      <c r="R157" s="181">
        <f t="shared" si="17"/>
        <v>0</v>
      </c>
      <c r="S157" s="181">
        <v>0</v>
      </c>
      <c r="T157" s="182">
        <f t="shared" si="18"/>
        <v>0</v>
      </c>
      <c r="U157" s="33"/>
      <c r="V157" s="33"/>
      <c r="W157" s="33"/>
      <c r="X157" s="33"/>
      <c r="Y157" s="33"/>
      <c r="Z157" s="33"/>
      <c r="AA157" s="33"/>
      <c r="AB157" s="33"/>
      <c r="AC157" s="33"/>
      <c r="AD157" s="33"/>
      <c r="AE157" s="33"/>
      <c r="AR157" s="183" t="s">
        <v>152</v>
      </c>
      <c r="AT157" s="183" t="s">
        <v>148</v>
      </c>
      <c r="AU157" s="183" t="s">
        <v>124</v>
      </c>
      <c r="AY157" s="16" t="s">
        <v>145</v>
      </c>
      <c r="BE157" s="102">
        <f t="shared" si="19"/>
        <v>0</v>
      </c>
      <c r="BF157" s="102">
        <f t="shared" si="20"/>
        <v>0</v>
      </c>
      <c r="BG157" s="102">
        <f t="shared" si="21"/>
        <v>0</v>
      </c>
      <c r="BH157" s="102">
        <f t="shared" si="22"/>
        <v>0</v>
      </c>
      <c r="BI157" s="102">
        <f t="shared" si="23"/>
        <v>0</v>
      </c>
      <c r="BJ157" s="16" t="s">
        <v>124</v>
      </c>
      <c r="BK157" s="184">
        <f t="shared" si="24"/>
        <v>0</v>
      </c>
      <c r="BL157" s="16" t="s">
        <v>152</v>
      </c>
      <c r="BM157" s="183" t="s">
        <v>865</v>
      </c>
    </row>
    <row r="158" spans="1:65" s="12" customFormat="1" ht="22.9" customHeight="1">
      <c r="B158" s="159"/>
      <c r="D158" s="160" t="s">
        <v>74</v>
      </c>
      <c r="E158" s="170" t="s">
        <v>866</v>
      </c>
      <c r="F158" s="170" t="s">
        <v>867</v>
      </c>
      <c r="I158" s="162"/>
      <c r="J158" s="171">
        <f>BK158</f>
        <v>0</v>
      </c>
      <c r="L158" s="159"/>
      <c r="M158" s="164"/>
      <c r="N158" s="165"/>
      <c r="O158" s="165"/>
      <c r="P158" s="166">
        <f>P159</f>
        <v>0</v>
      </c>
      <c r="Q158" s="165"/>
      <c r="R158" s="166">
        <f>R159</f>
        <v>3.6000000000000002E-4</v>
      </c>
      <c r="S158" s="165"/>
      <c r="T158" s="167">
        <f>T159</f>
        <v>0</v>
      </c>
      <c r="AR158" s="160" t="s">
        <v>124</v>
      </c>
      <c r="AT158" s="168" t="s">
        <v>74</v>
      </c>
      <c r="AU158" s="168" t="s">
        <v>83</v>
      </c>
      <c r="AY158" s="160" t="s">
        <v>145</v>
      </c>
      <c r="BK158" s="169">
        <f>BK159</f>
        <v>0</v>
      </c>
    </row>
    <row r="159" spans="1:65" s="2" customFormat="1" ht="37.9" customHeight="1">
      <c r="A159" s="33"/>
      <c r="B159" s="140"/>
      <c r="C159" s="172" t="s">
        <v>244</v>
      </c>
      <c r="D159" s="172" t="s">
        <v>148</v>
      </c>
      <c r="E159" s="173" t="s">
        <v>868</v>
      </c>
      <c r="F159" s="174" t="s">
        <v>869</v>
      </c>
      <c r="G159" s="175" t="s">
        <v>151</v>
      </c>
      <c r="H159" s="176">
        <v>4</v>
      </c>
      <c r="I159" s="177"/>
      <c r="J159" s="176">
        <f>ROUND(I159*H159,3)</f>
        <v>0</v>
      </c>
      <c r="K159" s="178"/>
      <c r="L159" s="34"/>
      <c r="M159" s="179" t="s">
        <v>1</v>
      </c>
      <c r="N159" s="180" t="s">
        <v>41</v>
      </c>
      <c r="O159" s="62"/>
      <c r="P159" s="181">
        <f>O159*H159</f>
        <v>0</v>
      </c>
      <c r="Q159" s="181">
        <v>9.0000000000000006E-5</v>
      </c>
      <c r="R159" s="181">
        <f>Q159*H159</f>
        <v>3.6000000000000002E-4</v>
      </c>
      <c r="S159" s="181">
        <v>0</v>
      </c>
      <c r="T159" s="182">
        <f>S159*H159</f>
        <v>0</v>
      </c>
      <c r="U159" s="33"/>
      <c r="V159" s="33"/>
      <c r="W159" s="33"/>
      <c r="X159" s="33"/>
      <c r="Y159" s="33"/>
      <c r="Z159" s="33"/>
      <c r="AA159" s="33"/>
      <c r="AB159" s="33"/>
      <c r="AC159" s="33"/>
      <c r="AD159" s="33"/>
      <c r="AE159" s="33"/>
      <c r="AR159" s="183" t="s">
        <v>152</v>
      </c>
      <c r="AT159" s="183" t="s">
        <v>148</v>
      </c>
      <c r="AU159" s="183" t="s">
        <v>124</v>
      </c>
      <c r="AY159" s="16" t="s">
        <v>145</v>
      </c>
      <c r="BE159" s="102">
        <f>IF(N159="základná",J159,0)</f>
        <v>0</v>
      </c>
      <c r="BF159" s="102">
        <f>IF(N159="znížená",J159,0)</f>
        <v>0</v>
      </c>
      <c r="BG159" s="102">
        <f>IF(N159="zákl. prenesená",J159,0)</f>
        <v>0</v>
      </c>
      <c r="BH159" s="102">
        <f>IF(N159="zníž. prenesená",J159,0)</f>
        <v>0</v>
      </c>
      <c r="BI159" s="102">
        <f>IF(N159="nulová",J159,0)</f>
        <v>0</v>
      </c>
      <c r="BJ159" s="16" t="s">
        <v>124</v>
      </c>
      <c r="BK159" s="184">
        <f>ROUND(I159*H159,3)</f>
        <v>0</v>
      </c>
      <c r="BL159" s="16" t="s">
        <v>152</v>
      </c>
      <c r="BM159" s="183" t="s">
        <v>870</v>
      </c>
    </row>
    <row r="160" spans="1:65" s="12" customFormat="1" ht="25.9" customHeight="1">
      <c r="B160" s="159"/>
      <c r="D160" s="160" t="s">
        <v>74</v>
      </c>
      <c r="E160" s="161" t="s">
        <v>871</v>
      </c>
      <c r="F160" s="161" t="s">
        <v>872</v>
      </c>
      <c r="I160" s="162"/>
      <c r="J160" s="163">
        <f>BK160</f>
        <v>0</v>
      </c>
      <c r="L160" s="159"/>
      <c r="M160" s="164"/>
      <c r="N160" s="165"/>
      <c r="O160" s="165"/>
      <c r="P160" s="166">
        <f>P161</f>
        <v>0</v>
      </c>
      <c r="Q160" s="165"/>
      <c r="R160" s="166">
        <f>R161</f>
        <v>0</v>
      </c>
      <c r="S160" s="165"/>
      <c r="T160" s="167">
        <f>T161</f>
        <v>0</v>
      </c>
      <c r="AR160" s="160" t="s">
        <v>166</v>
      </c>
      <c r="AT160" s="168" t="s">
        <v>74</v>
      </c>
      <c r="AU160" s="168" t="s">
        <v>75</v>
      </c>
      <c r="AY160" s="160" t="s">
        <v>145</v>
      </c>
      <c r="BK160" s="169">
        <f>BK161</f>
        <v>0</v>
      </c>
    </row>
    <row r="161" spans="1:65" s="2" customFormat="1" ht="16.5" customHeight="1">
      <c r="A161" s="33"/>
      <c r="B161" s="140"/>
      <c r="C161" s="172" t="s">
        <v>248</v>
      </c>
      <c r="D161" s="172" t="s">
        <v>148</v>
      </c>
      <c r="E161" s="173" t="s">
        <v>873</v>
      </c>
      <c r="F161" s="174" t="s">
        <v>874</v>
      </c>
      <c r="G161" s="175" t="s">
        <v>179</v>
      </c>
      <c r="H161" s="176">
        <v>1</v>
      </c>
      <c r="I161" s="177"/>
      <c r="J161" s="176">
        <f>ROUND(I161*H161,3)</f>
        <v>0</v>
      </c>
      <c r="K161" s="178"/>
      <c r="L161" s="34"/>
      <c r="M161" s="179" t="s">
        <v>1</v>
      </c>
      <c r="N161" s="180" t="s">
        <v>41</v>
      </c>
      <c r="O161" s="62"/>
      <c r="P161" s="181">
        <f>O161*H161</f>
        <v>0</v>
      </c>
      <c r="Q161" s="181">
        <v>0</v>
      </c>
      <c r="R161" s="181">
        <f>Q161*H161</f>
        <v>0</v>
      </c>
      <c r="S161" s="181">
        <v>0</v>
      </c>
      <c r="T161" s="182">
        <f>S161*H161</f>
        <v>0</v>
      </c>
      <c r="U161" s="33"/>
      <c r="V161" s="33"/>
      <c r="W161" s="33"/>
      <c r="X161" s="33"/>
      <c r="Y161" s="33"/>
      <c r="Z161" s="33"/>
      <c r="AA161" s="33"/>
      <c r="AB161" s="33"/>
      <c r="AC161" s="33"/>
      <c r="AD161" s="33"/>
      <c r="AE161" s="33"/>
      <c r="AR161" s="183" t="s">
        <v>502</v>
      </c>
      <c r="AT161" s="183" t="s">
        <v>148</v>
      </c>
      <c r="AU161" s="183" t="s">
        <v>83</v>
      </c>
      <c r="AY161" s="16" t="s">
        <v>145</v>
      </c>
      <c r="BE161" s="102">
        <f>IF(N161="základná",J161,0)</f>
        <v>0</v>
      </c>
      <c r="BF161" s="102">
        <f>IF(N161="znížená",J161,0)</f>
        <v>0</v>
      </c>
      <c r="BG161" s="102">
        <f>IF(N161="zákl. prenesená",J161,0)</f>
        <v>0</v>
      </c>
      <c r="BH161" s="102">
        <f>IF(N161="zníž. prenesená",J161,0)</f>
        <v>0</v>
      </c>
      <c r="BI161" s="102">
        <f>IF(N161="nulová",J161,0)</f>
        <v>0</v>
      </c>
      <c r="BJ161" s="16" t="s">
        <v>124</v>
      </c>
      <c r="BK161" s="184">
        <f>ROUND(I161*H161,3)</f>
        <v>0</v>
      </c>
      <c r="BL161" s="16" t="s">
        <v>502</v>
      </c>
      <c r="BM161" s="183" t="s">
        <v>875</v>
      </c>
    </row>
    <row r="162" spans="1:65" s="12" customFormat="1" ht="25.9" customHeight="1">
      <c r="B162" s="159"/>
      <c r="D162" s="160" t="s">
        <v>74</v>
      </c>
      <c r="E162" s="161" t="s">
        <v>497</v>
      </c>
      <c r="F162" s="161" t="s">
        <v>128</v>
      </c>
      <c r="I162" s="162"/>
      <c r="J162" s="163">
        <f>BK162</f>
        <v>0</v>
      </c>
      <c r="L162" s="159"/>
      <c r="M162" s="164"/>
      <c r="N162" s="165"/>
      <c r="O162" s="165"/>
      <c r="P162" s="166">
        <f>SUM(P163:P164)</f>
        <v>0</v>
      </c>
      <c r="Q162" s="165"/>
      <c r="R162" s="166">
        <f>SUM(R163:R164)</f>
        <v>0</v>
      </c>
      <c r="S162" s="165"/>
      <c r="T162" s="167">
        <f>SUM(T163:T164)</f>
        <v>0</v>
      </c>
      <c r="AR162" s="160" t="s">
        <v>166</v>
      </c>
      <c r="AT162" s="168" t="s">
        <v>74</v>
      </c>
      <c r="AU162" s="168" t="s">
        <v>75</v>
      </c>
      <c r="AY162" s="160" t="s">
        <v>145</v>
      </c>
      <c r="BK162" s="169">
        <f>SUM(BK163:BK164)</f>
        <v>0</v>
      </c>
    </row>
    <row r="163" spans="1:65" s="2" customFormat="1" ht="16.5" customHeight="1">
      <c r="A163" s="33"/>
      <c r="B163" s="140"/>
      <c r="C163" s="172" t="s">
        <v>252</v>
      </c>
      <c r="D163" s="172" t="s">
        <v>148</v>
      </c>
      <c r="E163" s="173" t="s">
        <v>876</v>
      </c>
      <c r="F163" s="174" t="s">
        <v>877</v>
      </c>
      <c r="G163" s="175" t="s">
        <v>179</v>
      </c>
      <c r="H163" s="176">
        <v>1</v>
      </c>
      <c r="I163" s="177"/>
      <c r="J163" s="176">
        <f>ROUND(I163*H163,3)</f>
        <v>0</v>
      </c>
      <c r="K163" s="178"/>
      <c r="L163" s="34"/>
      <c r="M163" s="179" t="s">
        <v>1</v>
      </c>
      <c r="N163" s="180" t="s">
        <v>41</v>
      </c>
      <c r="O163" s="62"/>
      <c r="P163" s="181">
        <f>O163*H163</f>
        <v>0</v>
      </c>
      <c r="Q163" s="181">
        <v>0</v>
      </c>
      <c r="R163" s="181">
        <f>Q163*H163</f>
        <v>0</v>
      </c>
      <c r="S163" s="181">
        <v>0</v>
      </c>
      <c r="T163" s="182">
        <f>S163*H163</f>
        <v>0</v>
      </c>
      <c r="U163" s="33"/>
      <c r="V163" s="33"/>
      <c r="W163" s="33"/>
      <c r="X163" s="33"/>
      <c r="Y163" s="33"/>
      <c r="Z163" s="33"/>
      <c r="AA163" s="33"/>
      <c r="AB163" s="33"/>
      <c r="AC163" s="33"/>
      <c r="AD163" s="33"/>
      <c r="AE163" s="33"/>
      <c r="AR163" s="183" t="s">
        <v>502</v>
      </c>
      <c r="AT163" s="183" t="s">
        <v>148</v>
      </c>
      <c r="AU163" s="183" t="s">
        <v>83</v>
      </c>
      <c r="AY163" s="16" t="s">
        <v>145</v>
      </c>
      <c r="BE163" s="102">
        <f>IF(N163="základná",J163,0)</f>
        <v>0</v>
      </c>
      <c r="BF163" s="102">
        <f>IF(N163="znížená",J163,0)</f>
        <v>0</v>
      </c>
      <c r="BG163" s="102">
        <f>IF(N163="zákl. prenesená",J163,0)</f>
        <v>0</v>
      </c>
      <c r="BH163" s="102">
        <f>IF(N163="zníž. prenesená",J163,0)</f>
        <v>0</v>
      </c>
      <c r="BI163" s="102">
        <f>IF(N163="nulová",J163,0)</f>
        <v>0</v>
      </c>
      <c r="BJ163" s="16" t="s">
        <v>124</v>
      </c>
      <c r="BK163" s="184">
        <f>ROUND(I163*H163,3)</f>
        <v>0</v>
      </c>
      <c r="BL163" s="16" t="s">
        <v>502</v>
      </c>
      <c r="BM163" s="183" t="s">
        <v>878</v>
      </c>
    </row>
    <row r="164" spans="1:65" s="2" customFormat="1" ht="21.75" customHeight="1">
      <c r="A164" s="33"/>
      <c r="B164" s="140"/>
      <c r="C164" s="172" t="s">
        <v>256</v>
      </c>
      <c r="D164" s="172" t="s">
        <v>148</v>
      </c>
      <c r="E164" s="173" t="s">
        <v>879</v>
      </c>
      <c r="F164" s="174" t="s">
        <v>880</v>
      </c>
      <c r="G164" s="175" t="s">
        <v>179</v>
      </c>
      <c r="H164" s="176">
        <v>1</v>
      </c>
      <c r="I164" s="177"/>
      <c r="J164" s="176">
        <f>ROUND(I164*H164,3)</f>
        <v>0</v>
      </c>
      <c r="K164" s="178"/>
      <c r="L164" s="34"/>
      <c r="M164" s="204" t="s">
        <v>1</v>
      </c>
      <c r="N164" s="205" t="s">
        <v>41</v>
      </c>
      <c r="O164" s="206"/>
      <c r="P164" s="207">
        <f>O164*H164</f>
        <v>0</v>
      </c>
      <c r="Q164" s="207">
        <v>0</v>
      </c>
      <c r="R164" s="207">
        <f>Q164*H164</f>
        <v>0</v>
      </c>
      <c r="S164" s="207">
        <v>0</v>
      </c>
      <c r="T164" s="208">
        <f>S164*H164</f>
        <v>0</v>
      </c>
      <c r="U164" s="33"/>
      <c r="V164" s="33"/>
      <c r="W164" s="33"/>
      <c r="X164" s="33"/>
      <c r="Y164" s="33"/>
      <c r="Z164" s="33"/>
      <c r="AA164" s="33"/>
      <c r="AB164" s="33"/>
      <c r="AC164" s="33"/>
      <c r="AD164" s="33"/>
      <c r="AE164" s="33"/>
      <c r="AR164" s="183" t="s">
        <v>502</v>
      </c>
      <c r="AT164" s="183" t="s">
        <v>148</v>
      </c>
      <c r="AU164" s="183" t="s">
        <v>83</v>
      </c>
      <c r="AY164" s="16" t="s">
        <v>145</v>
      </c>
      <c r="BE164" s="102">
        <f>IF(N164="základná",J164,0)</f>
        <v>0</v>
      </c>
      <c r="BF164" s="102">
        <f>IF(N164="znížená",J164,0)</f>
        <v>0</v>
      </c>
      <c r="BG164" s="102">
        <f>IF(N164="zákl. prenesená",J164,0)</f>
        <v>0</v>
      </c>
      <c r="BH164" s="102">
        <f>IF(N164="zníž. prenesená",J164,0)</f>
        <v>0</v>
      </c>
      <c r="BI164" s="102">
        <f>IF(N164="nulová",J164,0)</f>
        <v>0</v>
      </c>
      <c r="BJ164" s="16" t="s">
        <v>124</v>
      </c>
      <c r="BK164" s="184">
        <f>ROUND(I164*H164,3)</f>
        <v>0</v>
      </c>
      <c r="BL164" s="16" t="s">
        <v>502</v>
      </c>
      <c r="BM164" s="183" t="s">
        <v>881</v>
      </c>
    </row>
    <row r="165" spans="1:65" s="2" customFormat="1" ht="6.95" customHeight="1">
      <c r="A165" s="33"/>
      <c r="B165" s="51"/>
      <c r="C165" s="52"/>
      <c r="D165" s="52"/>
      <c r="E165" s="52"/>
      <c r="F165" s="52"/>
      <c r="G165" s="52"/>
      <c r="H165" s="52"/>
      <c r="I165" s="52"/>
      <c r="J165" s="52"/>
      <c r="K165" s="52"/>
      <c r="L165" s="34"/>
      <c r="M165" s="33"/>
      <c r="O165" s="33"/>
      <c r="P165" s="33"/>
      <c r="Q165" s="33"/>
      <c r="R165" s="33"/>
      <c r="S165" s="33"/>
      <c r="T165" s="33"/>
      <c r="U165" s="33"/>
      <c r="V165" s="33"/>
      <c r="W165" s="33"/>
      <c r="X165" s="33"/>
      <c r="Y165" s="33"/>
      <c r="Z165" s="33"/>
      <c r="AA165" s="33"/>
      <c r="AB165" s="33"/>
      <c r="AC165" s="33"/>
      <c r="AD165" s="33"/>
      <c r="AE165" s="33"/>
    </row>
  </sheetData>
  <autoFilter ref="C132:K164"/>
  <mergeCells count="14">
    <mergeCell ref="D111:F111"/>
    <mergeCell ref="E123:H123"/>
    <mergeCell ref="E125:H125"/>
    <mergeCell ref="L2:V2"/>
    <mergeCell ref="E87:H87"/>
    <mergeCell ref="D107:F107"/>
    <mergeCell ref="D108:F108"/>
    <mergeCell ref="D109:F109"/>
    <mergeCell ref="D110:F110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4</vt:i4>
      </vt:variant>
      <vt:variant>
        <vt:lpstr>Pomenované rozsahy</vt:lpstr>
      </vt:variant>
      <vt:variant>
        <vt:i4>8</vt:i4>
      </vt:variant>
    </vt:vector>
  </HeadingPairs>
  <TitlesOfParts>
    <vt:vector size="12" baseType="lpstr">
      <vt:lpstr>Rekapitulácia stavby</vt:lpstr>
      <vt:lpstr>004-01-2022 - Vykurovanie</vt:lpstr>
      <vt:lpstr>004-02-2022 - Zdravotechnika</vt:lpstr>
      <vt:lpstr>004-03-2022 - NTL rozvod ...</vt:lpstr>
      <vt:lpstr>'004-01-2022 - Vykurovanie'!Názvy_tlače</vt:lpstr>
      <vt:lpstr>'004-02-2022 - Zdravotechnika'!Názvy_tlače</vt:lpstr>
      <vt:lpstr>'004-03-2022 - NTL rozvod ...'!Názvy_tlače</vt:lpstr>
      <vt:lpstr>'Rekapitulácia stavby'!Názvy_tlače</vt:lpstr>
      <vt:lpstr>'004-01-2022 - Vykurovanie'!Oblasť_tlače</vt:lpstr>
      <vt:lpstr>'004-02-2022 - Zdravotechnika'!Oblasť_tlače</vt:lpstr>
      <vt:lpstr>'004-03-2022 - NTL rozvod ...'!Oblasť_tlače</vt:lpstr>
      <vt:lpstr>'Rekapitulácia stavby'!Oblasť_tlače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DESKTOP-EEAKSK4\Martin Matúšek</dc:creator>
  <cp:lastModifiedBy>Admin</cp:lastModifiedBy>
  <dcterms:created xsi:type="dcterms:W3CDTF">2022-01-14T11:57:42Z</dcterms:created>
  <dcterms:modified xsi:type="dcterms:W3CDTF">2022-05-16T06:30:28Z</dcterms:modified>
</cp:coreProperties>
</file>